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180017-Accelerate-Tassie_IPFLTEM\Job_Summary\"/>
    </mc:Choice>
  </mc:AlternateContent>
  <xr:revisionPtr revIDLastSave="0" documentId="13_ncr:1_{343427C6-C3BD-4FED-8174-DC9929EBC24B}" xr6:coauthVersionLast="40" xr6:coauthVersionMax="40" xr10:uidLastSave="{00000000-0000-0000-0000-000000000000}"/>
  <bookViews>
    <workbookView xWindow="240" yWindow="180" windowWidth="20115" windowHeight="7935" xr2:uid="{00000000-000D-0000-FFFF-FFFF00000000}"/>
  </bookViews>
  <sheets>
    <sheet name="Page 1" sheetId="1" r:id="rId1"/>
  </sheets>
  <definedNames>
    <definedName name="ttt" localSheetId="0" hidden="1">'Page 1'!#REF!</definedName>
  </definedNames>
  <calcPr calcId="181029"/>
</workbook>
</file>

<file path=xl/calcChain.xml><?xml version="1.0" encoding="utf-8"?>
<calcChain xmlns="http://schemas.openxmlformats.org/spreadsheetml/2006/main">
  <c r="M31" i="1" l="1"/>
  <c r="M33" i="1" s="1"/>
  <c r="N31" i="1"/>
  <c r="N33" i="1" s="1"/>
  <c r="O31" i="1"/>
  <c r="O33" i="1" s="1"/>
  <c r="P31" i="1"/>
  <c r="P33" i="1" s="1"/>
  <c r="Q31" i="1"/>
  <c r="Q33" i="1" s="1"/>
  <c r="R31" i="1"/>
  <c r="R33" i="1" s="1"/>
  <c r="S31" i="1"/>
  <c r="S33" i="1" s="1"/>
  <c r="T31" i="1"/>
  <c r="T33" i="1" s="1"/>
  <c r="T35" i="1" s="1"/>
  <c r="U31" i="1"/>
  <c r="U33" i="1" s="1"/>
  <c r="U35" i="1" s="1"/>
  <c r="V31" i="1"/>
  <c r="V33" i="1" s="1"/>
  <c r="V35" i="1" s="1"/>
  <c r="W31" i="1"/>
  <c r="W33" i="1" s="1"/>
  <c r="W35" i="1" s="1"/>
  <c r="X31" i="1"/>
  <c r="X33" i="1" s="1"/>
  <c r="X35" i="1" s="1"/>
  <c r="J31" i="1"/>
  <c r="J33" i="1" s="1"/>
  <c r="K31" i="1"/>
  <c r="K33" i="1" s="1"/>
  <c r="L31" i="1"/>
  <c r="L33" i="1" s="1"/>
  <c r="AD31" i="1"/>
  <c r="AD33" i="1" s="1"/>
  <c r="AD35" i="1" s="1"/>
  <c r="AC31" i="1"/>
  <c r="AC33" i="1" s="1"/>
  <c r="AC35" i="1" s="1"/>
  <c r="AB31" i="1"/>
  <c r="AB33" i="1" s="1"/>
  <c r="AB35" i="1" s="1"/>
  <c r="AA31" i="1"/>
  <c r="AA33" i="1" s="1"/>
  <c r="AA35" i="1" s="1"/>
  <c r="Z31" i="1"/>
  <c r="Z33" i="1" s="1"/>
  <c r="Z35" i="1" s="1"/>
  <c r="Y31" i="1"/>
  <c r="Y33" i="1" s="1"/>
  <c r="Y35" i="1" s="1"/>
  <c r="I31" i="1"/>
  <c r="I33" i="1" s="1"/>
  <c r="H31" i="1"/>
  <c r="H33" i="1" s="1"/>
  <c r="G31" i="1"/>
  <c r="G33" i="1" s="1"/>
  <c r="F31" i="1"/>
  <c r="F33" i="1" s="1"/>
  <c r="E31" i="1"/>
  <c r="E33" i="1" s="1"/>
  <c r="D31" i="1"/>
  <c r="D33" i="1" s="1"/>
  <c r="C31" i="1"/>
  <c r="C33" i="1" s="1"/>
</calcChain>
</file>

<file path=xl/sharedStrings.xml><?xml version="1.0" encoding="utf-8"?>
<sst xmlns="http://schemas.openxmlformats.org/spreadsheetml/2006/main" count="87" uniqueCount="59">
  <si>
    <t>Zonge Hours</t>
  </si>
  <si>
    <t>DATE</t>
  </si>
  <si>
    <t>Mobe</t>
  </si>
  <si>
    <t>6 man</t>
  </si>
  <si>
    <t>5 man</t>
  </si>
  <si>
    <t>4 man</t>
  </si>
  <si>
    <t>3 man</t>
  </si>
  <si>
    <t xml:space="preserve">   2 man</t>
  </si>
  <si>
    <t xml:space="preserve">1 man </t>
  </si>
  <si>
    <t>Travel
(1 man)</t>
  </si>
  <si>
    <t>Travel
(2 man)</t>
  </si>
  <si>
    <t>Travel
(3 man)</t>
  </si>
  <si>
    <t>Standby
(1 man)</t>
  </si>
  <si>
    <t>Standby
(2 man)</t>
  </si>
  <si>
    <t>Standby
(3 man)</t>
  </si>
  <si>
    <t>Weather
(1 man)</t>
  </si>
  <si>
    <t>Weather
(2 man)</t>
  </si>
  <si>
    <t>Weather
(3 man)</t>
  </si>
  <si>
    <t>Vehicle</t>
  </si>
  <si>
    <t>Comments</t>
  </si>
  <si>
    <t>TOTAL HOURS</t>
  </si>
  <si>
    <t>TOTALS</t>
  </si>
  <si>
    <t>Sub Totals</t>
  </si>
  <si>
    <t>Totals</t>
  </si>
  <si>
    <t>Rate p/hr</t>
  </si>
  <si>
    <t>Billable Total</t>
  </si>
  <si>
    <t>Travel
(6 man)</t>
  </si>
  <si>
    <t>Travel
(5 man)</t>
  </si>
  <si>
    <t>Travel
(4 man)</t>
  </si>
  <si>
    <t>Standby
(6 man)</t>
  </si>
  <si>
    <t>Standby
(5 man)</t>
  </si>
  <si>
    <t>Weather
(6 man)</t>
  </si>
  <si>
    <t>Weather
(5 man)</t>
  </si>
  <si>
    <t>Weather
(4 man)</t>
  </si>
  <si>
    <t>Mobilisation from Adelaide to Strahan - overnight</t>
  </si>
  <si>
    <t>On Standby waiting for equipment to arrive</t>
  </si>
  <si>
    <t>JSA and Toolbox meeting, Prep remote pits and deploying  Tx wire</t>
  </si>
  <si>
    <t>Deploy RX cables / pots and Acquired data</t>
  </si>
  <si>
    <t>Acquired data</t>
  </si>
  <si>
    <t>Pack up line 5285800 and setup line 370300</t>
  </si>
  <si>
    <t>Finish setup and acquired data</t>
  </si>
  <si>
    <t>Acquire data, Pack up line 370300 move to next line 370150 and setup</t>
  </si>
  <si>
    <t>Setup and acquired data onLine 370150</t>
  </si>
  <si>
    <t>Acquired data, Pack up line and setup next line</t>
  </si>
  <si>
    <t>Setup and acquire data on Line 369850</t>
  </si>
  <si>
    <t>Acquired data on Line 369850, Pack up the line and setup next line</t>
  </si>
  <si>
    <t>Setup and Acquired data on Line 369550</t>
  </si>
  <si>
    <t>Pack up, setup and Acquired  data</t>
  </si>
  <si>
    <t>Pack up cables and  tx wires</t>
  </si>
  <si>
    <t>Packing up</t>
  </si>
  <si>
    <t>Packing up - Chopper gear to Strahan and Pack in storage</t>
  </si>
  <si>
    <t>Finish Packing away gear - Travel to Devonport - Fly to Adelaide</t>
  </si>
  <si>
    <t>Prod Hrs</t>
  </si>
  <si>
    <t>Misc Hrs</t>
  </si>
  <si>
    <t>Hire</t>
  </si>
  <si>
    <t>Acquired data and pack up LIne halfway</t>
  </si>
  <si>
    <t>Acquired  data and pack up line halfway</t>
  </si>
  <si>
    <t>Prep second remote pit, carrying water and deploying Tx wires</t>
  </si>
  <si>
    <t>Loading swing load for chopper and setting up 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</si>
</sst>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[$-409]d\-mmm\-yyyy;@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204"/>
    </font>
    <font>
      <sz val="11"/>
      <name val="Arial"/>
      <family val="2"/>
    </font>
    <font>
      <sz val="14"/>
      <name val="Arial"/>
      <family val="2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/>
    <xf numFmtId="0" fontId="0" fillId="0" borderId="0" xfId="0" applyBorder="1"/>
    <xf numFmtId="0" fontId="0" fillId="0" borderId="2" xfId="0" applyBorder="1"/>
    <xf numFmtId="0" fontId="3" fillId="3" borderId="10" xfId="0" applyFont="1" applyFill="1" applyBorder="1" applyAlignment="1">
      <alignment horizontal="center" textRotation="180"/>
    </xf>
    <xf numFmtId="0" fontId="3" fillId="4" borderId="10" xfId="0" applyFont="1" applyFill="1" applyBorder="1" applyAlignment="1">
      <alignment horizontal="center" textRotation="180"/>
    </xf>
    <xf numFmtId="0" fontId="3" fillId="3" borderId="10" xfId="0" applyFont="1" applyFill="1" applyBorder="1" applyAlignment="1">
      <alignment horizontal="center" textRotation="180" wrapText="1"/>
    </xf>
    <xf numFmtId="0" fontId="3" fillId="5" borderId="11" xfId="0" applyFont="1" applyFill="1" applyBorder="1" applyAlignment="1">
      <alignment horizontal="center" textRotation="180"/>
    </xf>
    <xf numFmtId="0" fontId="0" fillId="0" borderId="0" xfId="0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/>
    </xf>
    <xf numFmtId="0" fontId="7" fillId="0" borderId="7" xfId="0" applyFont="1" applyBorder="1"/>
    <xf numFmtId="0" fontId="3" fillId="0" borderId="0" xfId="0" applyFont="1" applyBorder="1" applyAlignment="1">
      <alignment horizontal="center"/>
    </xf>
    <xf numFmtId="0" fontId="7" fillId="0" borderId="26" xfId="0" applyFont="1" applyBorder="1"/>
    <xf numFmtId="0" fontId="3" fillId="6" borderId="10" xfId="0" applyFont="1" applyFill="1" applyBorder="1" applyAlignment="1">
      <alignment horizontal="center" textRotation="180" wrapText="1"/>
    </xf>
    <xf numFmtId="0" fontId="3" fillId="2" borderId="27" xfId="0" applyFont="1" applyFill="1" applyBorder="1" applyAlignment="1">
      <alignment horizontal="center" textRotation="180" wrapText="1"/>
    </xf>
    <xf numFmtId="0" fontId="2" fillId="0" borderId="29" xfId="0" applyFont="1" applyBorder="1"/>
    <xf numFmtId="0" fontId="7" fillId="0" borderId="30" xfId="0" applyFont="1" applyBorder="1"/>
    <xf numFmtId="0" fontId="2" fillId="0" borderId="19" xfId="0" applyFont="1" applyBorder="1"/>
    <xf numFmtId="0" fontId="0" fillId="0" borderId="30" xfId="0" applyBorder="1"/>
    <xf numFmtId="0" fontId="2" fillId="0" borderId="32" xfId="0" applyFont="1" applyBorder="1"/>
    <xf numFmtId="164" fontId="3" fillId="7" borderId="22" xfId="0" applyNumberFormat="1" applyFont="1" applyFill="1" applyBorder="1"/>
    <xf numFmtId="0" fontId="2" fillId="0" borderId="0" xfId="0" applyFont="1"/>
    <xf numFmtId="165" fontId="3" fillId="0" borderId="1" xfId="0" applyNumberFormat="1" applyFont="1" applyBorder="1"/>
    <xf numFmtId="165" fontId="3" fillId="0" borderId="9" xfId="0" applyNumberFormat="1" applyFont="1" applyBorder="1" applyAlignment="1">
      <alignment horizontal="center"/>
    </xf>
    <xf numFmtId="165" fontId="7" fillId="0" borderId="25" xfId="0" applyNumberFormat="1" applyFont="1" applyBorder="1"/>
    <xf numFmtId="165" fontId="3" fillId="0" borderId="28" xfId="0" applyNumberFormat="1" applyFont="1" applyBorder="1"/>
    <xf numFmtId="165" fontId="3" fillId="0" borderId="14" xfId="0" applyNumberFormat="1" applyFont="1" applyBorder="1"/>
    <xf numFmtId="165" fontId="3" fillId="0" borderId="31" xfId="0" applyNumberFormat="1" applyFont="1" applyBorder="1"/>
    <xf numFmtId="165" fontId="2" fillId="0" borderId="28" xfId="0" applyNumberFormat="1" applyFont="1" applyBorder="1"/>
    <xf numFmtId="165" fontId="3" fillId="7" borderId="20" xfId="0" applyNumberFormat="1" applyFont="1" applyFill="1" applyBorder="1"/>
    <xf numFmtId="165" fontId="2" fillId="0" borderId="0" xfId="0" applyNumberFormat="1" applyFont="1"/>
    <xf numFmtId="165" fontId="0" fillId="0" borderId="0" xfId="0" applyNumberFormat="1"/>
    <xf numFmtId="165" fontId="5" fillId="0" borderId="33" xfId="0" applyNumberFormat="1" applyFont="1" applyBorder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5" fontId="8" fillId="0" borderId="20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1" fillId="0" borderId="2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165" fontId="2" fillId="0" borderId="34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center" textRotation="180" wrapText="1"/>
    </xf>
    <xf numFmtId="0" fontId="4" fillId="2" borderId="11" xfId="0" applyFont="1" applyFill="1" applyBorder="1" applyAlignment="1">
      <alignment horizontal="center" textRotation="180" wrapText="1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image" Target="../media/image2.emf"/><Relationship Id="rId7" Type="http://schemas.openxmlformats.org/officeDocument/2006/relationships/image" Target="../media/image6.emf"/><Relationship Id="rId2" Type="http://schemas.openxmlformats.org/officeDocument/2006/relationships/image" Target="../media/image3.emf"/><Relationship Id="rId1" Type="http://schemas.openxmlformats.org/officeDocument/2006/relationships/image" Target="../media/image11.emf"/><Relationship Id="rId6" Type="http://schemas.openxmlformats.org/officeDocument/2006/relationships/image" Target="../media/image7.emf"/><Relationship Id="rId11" Type="http://schemas.openxmlformats.org/officeDocument/2006/relationships/image" Target="../media/image9.emf"/><Relationship Id="rId5" Type="http://schemas.openxmlformats.org/officeDocument/2006/relationships/image" Target="../media/image8.emf"/><Relationship Id="rId10" Type="http://schemas.openxmlformats.org/officeDocument/2006/relationships/image" Target="../media/image10.emf"/><Relationship Id="rId4" Type="http://schemas.openxmlformats.org/officeDocument/2006/relationships/image" Target="../media/image1.emf"/><Relationship Id="rId9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0</xdr:row>
          <xdr:rowOff>161925</xdr:rowOff>
        </xdr:from>
        <xdr:to>
          <xdr:col>2</xdr:col>
          <xdr:colOff>238125</xdr:colOff>
          <xdr:row>0</xdr:row>
          <xdr:rowOff>1428750</xdr:rowOff>
        </xdr:to>
        <xdr:sp macro="" textlink="">
          <xdr:nvSpPr>
            <xdr:cNvPr id="1042" name="Image1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31</xdr:col>
          <xdr:colOff>1466850</xdr:colOff>
          <xdr:row>0</xdr:row>
          <xdr:rowOff>923925</xdr:rowOff>
        </xdr:from>
        <xdr:to>
          <xdr:col>31</xdr:col>
          <xdr:colOff>2000250</xdr:colOff>
          <xdr:row>0</xdr:row>
          <xdr:rowOff>1638300</xdr:rowOff>
        </xdr:to>
        <xdr:sp macro="" textlink="">
          <xdr:nvSpPr>
            <xdr:cNvPr id="1038" name="Label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31</xdr:col>
          <xdr:colOff>1971675</xdr:colOff>
          <xdr:row>0</xdr:row>
          <xdr:rowOff>904875</xdr:rowOff>
        </xdr:from>
        <xdr:to>
          <xdr:col>32</xdr:col>
          <xdr:colOff>419100</xdr:colOff>
          <xdr:row>0</xdr:row>
          <xdr:rowOff>1095375</xdr:rowOff>
        </xdr:to>
        <xdr:sp macro="" textlink="">
          <xdr:nvSpPr>
            <xdr:cNvPr id="1040" name="TextBox5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31</xdr:col>
          <xdr:colOff>1971675</xdr:colOff>
          <xdr:row>0</xdr:row>
          <xdr:rowOff>1085850</xdr:rowOff>
        </xdr:from>
        <xdr:to>
          <xdr:col>32</xdr:col>
          <xdr:colOff>419100</xdr:colOff>
          <xdr:row>0</xdr:row>
          <xdr:rowOff>1276350</xdr:rowOff>
        </xdr:to>
        <xdr:sp macro="" textlink="">
          <xdr:nvSpPr>
            <xdr:cNvPr id="1041" name="TextBox6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17</xdr:col>
          <xdr:colOff>161925</xdr:colOff>
          <xdr:row>0</xdr:row>
          <xdr:rowOff>914400</xdr:rowOff>
        </xdr:from>
        <xdr:to>
          <xdr:col>18</xdr:col>
          <xdr:colOff>666750</xdr:colOff>
          <xdr:row>0</xdr:row>
          <xdr:rowOff>1628775</xdr:rowOff>
        </xdr:to>
        <xdr:sp macro="" textlink="">
          <xdr:nvSpPr>
            <xdr:cNvPr id="1031" name="Label3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638175</xdr:colOff>
          <xdr:row>0</xdr:row>
          <xdr:rowOff>895350</xdr:rowOff>
        </xdr:from>
        <xdr:to>
          <xdr:col>31</xdr:col>
          <xdr:colOff>1457325</xdr:colOff>
          <xdr:row>0</xdr:row>
          <xdr:rowOff>1085850</xdr:rowOff>
        </xdr:to>
        <xdr:sp macro="" textlink="">
          <xdr:nvSpPr>
            <xdr:cNvPr id="1033" name="TextBox1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638175</xdr:colOff>
          <xdr:row>0</xdr:row>
          <xdr:rowOff>1076325</xdr:rowOff>
        </xdr:from>
        <xdr:to>
          <xdr:col>31</xdr:col>
          <xdr:colOff>1457325</xdr:colOff>
          <xdr:row>0</xdr:row>
          <xdr:rowOff>1266825</xdr:rowOff>
        </xdr:to>
        <xdr:sp macro="" textlink="">
          <xdr:nvSpPr>
            <xdr:cNvPr id="1034" name="TextBox2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638175</xdr:colOff>
          <xdr:row>0</xdr:row>
          <xdr:rowOff>1257300</xdr:rowOff>
        </xdr:from>
        <xdr:to>
          <xdr:col>31</xdr:col>
          <xdr:colOff>1457325</xdr:colOff>
          <xdr:row>0</xdr:row>
          <xdr:rowOff>1447800</xdr:rowOff>
        </xdr:to>
        <xdr:sp macro="" textlink="">
          <xdr:nvSpPr>
            <xdr:cNvPr id="1035" name="TextBox3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638175</xdr:colOff>
          <xdr:row>0</xdr:row>
          <xdr:rowOff>1438275</xdr:rowOff>
        </xdr:from>
        <xdr:to>
          <xdr:col>31</xdr:col>
          <xdr:colOff>1457325</xdr:colOff>
          <xdr:row>0</xdr:row>
          <xdr:rowOff>1628775</xdr:rowOff>
        </xdr:to>
        <xdr:sp macro="" textlink="">
          <xdr:nvSpPr>
            <xdr:cNvPr id="1036" name="TextBox4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419100</xdr:colOff>
          <xdr:row>0</xdr:row>
          <xdr:rowOff>190500</xdr:rowOff>
        </xdr:from>
        <xdr:to>
          <xdr:col>31</xdr:col>
          <xdr:colOff>3400425</xdr:colOff>
          <xdr:row>0</xdr:row>
          <xdr:rowOff>485775</xdr:rowOff>
        </xdr:to>
        <xdr:sp macro="" textlink="">
          <xdr:nvSpPr>
            <xdr:cNvPr id="1027" name="Label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18</xdr:col>
          <xdr:colOff>257175</xdr:colOff>
          <xdr:row>0</xdr:row>
          <xdr:rowOff>495300</xdr:rowOff>
        </xdr:from>
        <xdr:to>
          <xdr:col>31</xdr:col>
          <xdr:colOff>723900</xdr:colOff>
          <xdr:row>0</xdr:row>
          <xdr:rowOff>666750</xdr:rowOff>
        </xdr:to>
        <xdr:sp macro="" textlink="">
          <xdr:nvSpPr>
            <xdr:cNvPr id="1028" name="Label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F76"/>
  <sheetViews>
    <sheetView tabSelected="1" zoomScale="95" zoomScaleNormal="95" workbookViewId="0">
      <selection activeCell="C35" sqref="C34:S35"/>
    </sheetView>
  </sheetViews>
  <sheetFormatPr defaultRowHeight="15" x14ac:dyDescent="0.25"/>
  <cols>
    <col min="1" max="1" width="4.28515625" customWidth="1"/>
    <col min="2" max="2" width="15.5703125" style="35" customWidth="1"/>
    <col min="3" max="3" width="10.28515625" customWidth="1"/>
    <col min="4" max="6" width="7.7109375" hidden="1" customWidth="1"/>
    <col min="7" max="7" width="12.7109375" customWidth="1"/>
    <col min="8" max="17" width="7.7109375" hidden="1" customWidth="1"/>
    <col min="18" max="18" width="10.85546875" customWidth="1"/>
    <col min="19" max="19" width="10.5703125" customWidth="1"/>
    <col min="20" max="27" width="7.7109375" hidden="1" customWidth="1"/>
    <col min="28" max="28" width="9.85546875" hidden="1" customWidth="1"/>
    <col min="29" max="29" width="10.28515625" hidden="1" customWidth="1"/>
    <col min="30" max="30" width="9" hidden="1" customWidth="1"/>
    <col min="32" max="32" width="54.5703125" customWidth="1"/>
    <col min="266" max="266" width="4.28515625" customWidth="1"/>
    <col min="267" max="267" width="15.5703125" customWidth="1"/>
    <col min="268" max="283" width="7.7109375" customWidth="1"/>
    <col min="284" max="284" width="9.85546875" customWidth="1"/>
    <col min="285" max="285" width="10.28515625" customWidth="1"/>
    <col min="286" max="286" width="9" customWidth="1"/>
    <col min="288" max="288" width="74" customWidth="1"/>
    <col min="522" max="522" width="4.28515625" customWidth="1"/>
    <col min="523" max="523" width="15.5703125" customWidth="1"/>
    <col min="524" max="539" width="7.7109375" customWidth="1"/>
    <col min="540" max="540" width="9.85546875" customWidth="1"/>
    <col min="541" max="541" width="10.28515625" customWidth="1"/>
    <col min="542" max="542" width="9" customWidth="1"/>
    <col min="544" max="544" width="74" customWidth="1"/>
    <col min="778" max="778" width="4.28515625" customWidth="1"/>
    <col min="779" max="779" width="15.5703125" customWidth="1"/>
    <col min="780" max="795" width="7.7109375" customWidth="1"/>
    <col min="796" max="796" width="9.85546875" customWidth="1"/>
    <col min="797" max="797" width="10.28515625" customWidth="1"/>
    <col min="798" max="798" width="9" customWidth="1"/>
    <col min="800" max="800" width="74" customWidth="1"/>
    <col min="1034" max="1034" width="4.28515625" customWidth="1"/>
    <col min="1035" max="1035" width="15.5703125" customWidth="1"/>
    <col min="1036" max="1051" width="7.7109375" customWidth="1"/>
    <col min="1052" max="1052" width="9.85546875" customWidth="1"/>
    <col min="1053" max="1053" width="10.28515625" customWidth="1"/>
    <col min="1054" max="1054" width="9" customWidth="1"/>
    <col min="1056" max="1056" width="74" customWidth="1"/>
    <col min="1290" max="1290" width="4.28515625" customWidth="1"/>
    <col min="1291" max="1291" width="15.5703125" customWidth="1"/>
    <col min="1292" max="1307" width="7.7109375" customWidth="1"/>
    <col min="1308" max="1308" width="9.85546875" customWidth="1"/>
    <col min="1309" max="1309" width="10.28515625" customWidth="1"/>
    <col min="1310" max="1310" width="9" customWidth="1"/>
    <col min="1312" max="1312" width="74" customWidth="1"/>
    <col min="1546" max="1546" width="4.28515625" customWidth="1"/>
    <col min="1547" max="1547" width="15.5703125" customWidth="1"/>
    <col min="1548" max="1563" width="7.7109375" customWidth="1"/>
    <col min="1564" max="1564" width="9.85546875" customWidth="1"/>
    <col min="1565" max="1565" width="10.28515625" customWidth="1"/>
    <col min="1566" max="1566" width="9" customWidth="1"/>
    <col min="1568" max="1568" width="74" customWidth="1"/>
    <col min="1802" max="1802" width="4.28515625" customWidth="1"/>
    <col min="1803" max="1803" width="15.5703125" customWidth="1"/>
    <col min="1804" max="1819" width="7.7109375" customWidth="1"/>
    <col min="1820" max="1820" width="9.85546875" customWidth="1"/>
    <col min="1821" max="1821" width="10.28515625" customWidth="1"/>
    <col min="1822" max="1822" width="9" customWidth="1"/>
    <col min="1824" max="1824" width="74" customWidth="1"/>
    <col min="2058" max="2058" width="4.28515625" customWidth="1"/>
    <col min="2059" max="2059" width="15.5703125" customWidth="1"/>
    <col min="2060" max="2075" width="7.7109375" customWidth="1"/>
    <col min="2076" max="2076" width="9.85546875" customWidth="1"/>
    <col min="2077" max="2077" width="10.28515625" customWidth="1"/>
    <col min="2078" max="2078" width="9" customWidth="1"/>
    <col min="2080" max="2080" width="74" customWidth="1"/>
    <col min="2314" max="2314" width="4.28515625" customWidth="1"/>
    <col min="2315" max="2315" width="15.5703125" customWidth="1"/>
    <col min="2316" max="2331" width="7.7109375" customWidth="1"/>
    <col min="2332" max="2332" width="9.85546875" customWidth="1"/>
    <col min="2333" max="2333" width="10.28515625" customWidth="1"/>
    <col min="2334" max="2334" width="9" customWidth="1"/>
    <col min="2336" max="2336" width="74" customWidth="1"/>
    <col min="2570" max="2570" width="4.28515625" customWidth="1"/>
    <col min="2571" max="2571" width="15.5703125" customWidth="1"/>
    <col min="2572" max="2587" width="7.7109375" customWidth="1"/>
    <col min="2588" max="2588" width="9.85546875" customWidth="1"/>
    <col min="2589" max="2589" width="10.28515625" customWidth="1"/>
    <col min="2590" max="2590" width="9" customWidth="1"/>
    <col min="2592" max="2592" width="74" customWidth="1"/>
    <col min="2826" max="2826" width="4.28515625" customWidth="1"/>
    <col min="2827" max="2827" width="15.5703125" customWidth="1"/>
    <col min="2828" max="2843" width="7.7109375" customWidth="1"/>
    <col min="2844" max="2844" width="9.85546875" customWidth="1"/>
    <col min="2845" max="2845" width="10.28515625" customWidth="1"/>
    <col min="2846" max="2846" width="9" customWidth="1"/>
    <col min="2848" max="2848" width="74" customWidth="1"/>
    <col min="3082" max="3082" width="4.28515625" customWidth="1"/>
    <col min="3083" max="3083" width="15.5703125" customWidth="1"/>
    <col min="3084" max="3099" width="7.7109375" customWidth="1"/>
    <col min="3100" max="3100" width="9.85546875" customWidth="1"/>
    <col min="3101" max="3101" width="10.28515625" customWidth="1"/>
    <col min="3102" max="3102" width="9" customWidth="1"/>
    <col min="3104" max="3104" width="74" customWidth="1"/>
    <col min="3338" max="3338" width="4.28515625" customWidth="1"/>
    <col min="3339" max="3339" width="15.5703125" customWidth="1"/>
    <col min="3340" max="3355" width="7.7109375" customWidth="1"/>
    <col min="3356" max="3356" width="9.85546875" customWidth="1"/>
    <col min="3357" max="3357" width="10.28515625" customWidth="1"/>
    <col min="3358" max="3358" width="9" customWidth="1"/>
    <col min="3360" max="3360" width="74" customWidth="1"/>
    <col min="3594" max="3594" width="4.28515625" customWidth="1"/>
    <col min="3595" max="3595" width="15.5703125" customWidth="1"/>
    <col min="3596" max="3611" width="7.7109375" customWidth="1"/>
    <col min="3612" max="3612" width="9.85546875" customWidth="1"/>
    <col min="3613" max="3613" width="10.28515625" customWidth="1"/>
    <col min="3614" max="3614" width="9" customWidth="1"/>
    <col min="3616" max="3616" width="74" customWidth="1"/>
    <col min="3850" max="3850" width="4.28515625" customWidth="1"/>
    <col min="3851" max="3851" width="15.5703125" customWidth="1"/>
    <col min="3852" max="3867" width="7.7109375" customWidth="1"/>
    <col min="3868" max="3868" width="9.85546875" customWidth="1"/>
    <col min="3869" max="3869" width="10.28515625" customWidth="1"/>
    <col min="3870" max="3870" width="9" customWidth="1"/>
    <col min="3872" max="3872" width="74" customWidth="1"/>
    <col min="4106" max="4106" width="4.28515625" customWidth="1"/>
    <col min="4107" max="4107" width="15.5703125" customWidth="1"/>
    <col min="4108" max="4123" width="7.7109375" customWidth="1"/>
    <col min="4124" max="4124" width="9.85546875" customWidth="1"/>
    <col min="4125" max="4125" width="10.28515625" customWidth="1"/>
    <col min="4126" max="4126" width="9" customWidth="1"/>
    <col min="4128" max="4128" width="74" customWidth="1"/>
    <col min="4362" max="4362" width="4.28515625" customWidth="1"/>
    <col min="4363" max="4363" width="15.5703125" customWidth="1"/>
    <col min="4364" max="4379" width="7.7109375" customWidth="1"/>
    <col min="4380" max="4380" width="9.85546875" customWidth="1"/>
    <col min="4381" max="4381" width="10.28515625" customWidth="1"/>
    <col min="4382" max="4382" width="9" customWidth="1"/>
    <col min="4384" max="4384" width="74" customWidth="1"/>
    <col min="4618" max="4618" width="4.28515625" customWidth="1"/>
    <col min="4619" max="4619" width="15.5703125" customWidth="1"/>
    <col min="4620" max="4635" width="7.7109375" customWidth="1"/>
    <col min="4636" max="4636" width="9.85546875" customWidth="1"/>
    <col min="4637" max="4637" width="10.28515625" customWidth="1"/>
    <col min="4638" max="4638" width="9" customWidth="1"/>
    <col min="4640" max="4640" width="74" customWidth="1"/>
    <col min="4874" max="4874" width="4.28515625" customWidth="1"/>
    <col min="4875" max="4875" width="15.5703125" customWidth="1"/>
    <col min="4876" max="4891" width="7.7109375" customWidth="1"/>
    <col min="4892" max="4892" width="9.85546875" customWidth="1"/>
    <col min="4893" max="4893" width="10.28515625" customWidth="1"/>
    <col min="4894" max="4894" width="9" customWidth="1"/>
    <col min="4896" max="4896" width="74" customWidth="1"/>
    <col min="5130" max="5130" width="4.28515625" customWidth="1"/>
    <col min="5131" max="5131" width="15.5703125" customWidth="1"/>
    <col min="5132" max="5147" width="7.7109375" customWidth="1"/>
    <col min="5148" max="5148" width="9.85546875" customWidth="1"/>
    <col min="5149" max="5149" width="10.28515625" customWidth="1"/>
    <col min="5150" max="5150" width="9" customWidth="1"/>
    <col min="5152" max="5152" width="74" customWidth="1"/>
    <col min="5386" max="5386" width="4.28515625" customWidth="1"/>
    <col min="5387" max="5387" width="15.5703125" customWidth="1"/>
    <col min="5388" max="5403" width="7.7109375" customWidth="1"/>
    <col min="5404" max="5404" width="9.85546875" customWidth="1"/>
    <col min="5405" max="5405" width="10.28515625" customWidth="1"/>
    <col min="5406" max="5406" width="9" customWidth="1"/>
    <col min="5408" max="5408" width="74" customWidth="1"/>
    <col min="5642" max="5642" width="4.28515625" customWidth="1"/>
    <col min="5643" max="5643" width="15.5703125" customWidth="1"/>
    <col min="5644" max="5659" width="7.7109375" customWidth="1"/>
    <col min="5660" max="5660" width="9.85546875" customWidth="1"/>
    <col min="5661" max="5661" width="10.28515625" customWidth="1"/>
    <col min="5662" max="5662" width="9" customWidth="1"/>
    <col min="5664" max="5664" width="74" customWidth="1"/>
    <col min="5898" max="5898" width="4.28515625" customWidth="1"/>
    <col min="5899" max="5899" width="15.5703125" customWidth="1"/>
    <col min="5900" max="5915" width="7.7109375" customWidth="1"/>
    <col min="5916" max="5916" width="9.85546875" customWidth="1"/>
    <col min="5917" max="5917" width="10.28515625" customWidth="1"/>
    <col min="5918" max="5918" width="9" customWidth="1"/>
    <col min="5920" max="5920" width="74" customWidth="1"/>
    <col min="6154" max="6154" width="4.28515625" customWidth="1"/>
    <col min="6155" max="6155" width="15.5703125" customWidth="1"/>
    <col min="6156" max="6171" width="7.7109375" customWidth="1"/>
    <col min="6172" max="6172" width="9.85546875" customWidth="1"/>
    <col min="6173" max="6173" width="10.28515625" customWidth="1"/>
    <col min="6174" max="6174" width="9" customWidth="1"/>
    <col min="6176" max="6176" width="74" customWidth="1"/>
    <col min="6410" max="6410" width="4.28515625" customWidth="1"/>
    <col min="6411" max="6411" width="15.5703125" customWidth="1"/>
    <col min="6412" max="6427" width="7.7109375" customWidth="1"/>
    <col min="6428" max="6428" width="9.85546875" customWidth="1"/>
    <col min="6429" max="6429" width="10.28515625" customWidth="1"/>
    <col min="6430" max="6430" width="9" customWidth="1"/>
    <col min="6432" max="6432" width="74" customWidth="1"/>
    <col min="6666" max="6666" width="4.28515625" customWidth="1"/>
    <col min="6667" max="6667" width="15.5703125" customWidth="1"/>
    <col min="6668" max="6683" width="7.7109375" customWidth="1"/>
    <col min="6684" max="6684" width="9.85546875" customWidth="1"/>
    <col min="6685" max="6685" width="10.28515625" customWidth="1"/>
    <col min="6686" max="6686" width="9" customWidth="1"/>
    <col min="6688" max="6688" width="74" customWidth="1"/>
    <col min="6922" max="6922" width="4.28515625" customWidth="1"/>
    <col min="6923" max="6923" width="15.5703125" customWidth="1"/>
    <col min="6924" max="6939" width="7.7109375" customWidth="1"/>
    <col min="6940" max="6940" width="9.85546875" customWidth="1"/>
    <col min="6941" max="6941" width="10.28515625" customWidth="1"/>
    <col min="6942" max="6942" width="9" customWidth="1"/>
    <col min="6944" max="6944" width="74" customWidth="1"/>
    <col min="7178" max="7178" width="4.28515625" customWidth="1"/>
    <col min="7179" max="7179" width="15.5703125" customWidth="1"/>
    <col min="7180" max="7195" width="7.7109375" customWidth="1"/>
    <col min="7196" max="7196" width="9.85546875" customWidth="1"/>
    <col min="7197" max="7197" width="10.28515625" customWidth="1"/>
    <col min="7198" max="7198" width="9" customWidth="1"/>
    <col min="7200" max="7200" width="74" customWidth="1"/>
    <col min="7434" max="7434" width="4.28515625" customWidth="1"/>
    <col min="7435" max="7435" width="15.5703125" customWidth="1"/>
    <col min="7436" max="7451" width="7.7109375" customWidth="1"/>
    <col min="7452" max="7452" width="9.85546875" customWidth="1"/>
    <col min="7453" max="7453" width="10.28515625" customWidth="1"/>
    <col min="7454" max="7454" width="9" customWidth="1"/>
    <col min="7456" max="7456" width="74" customWidth="1"/>
    <col min="7690" max="7690" width="4.28515625" customWidth="1"/>
    <col min="7691" max="7691" width="15.5703125" customWidth="1"/>
    <col min="7692" max="7707" width="7.7109375" customWidth="1"/>
    <col min="7708" max="7708" width="9.85546875" customWidth="1"/>
    <col min="7709" max="7709" width="10.28515625" customWidth="1"/>
    <col min="7710" max="7710" width="9" customWidth="1"/>
    <col min="7712" max="7712" width="74" customWidth="1"/>
    <col min="7946" max="7946" width="4.28515625" customWidth="1"/>
    <col min="7947" max="7947" width="15.5703125" customWidth="1"/>
    <col min="7948" max="7963" width="7.7109375" customWidth="1"/>
    <col min="7964" max="7964" width="9.85546875" customWidth="1"/>
    <col min="7965" max="7965" width="10.28515625" customWidth="1"/>
    <col min="7966" max="7966" width="9" customWidth="1"/>
    <col min="7968" max="7968" width="74" customWidth="1"/>
    <col min="8202" max="8202" width="4.28515625" customWidth="1"/>
    <col min="8203" max="8203" width="15.5703125" customWidth="1"/>
    <col min="8204" max="8219" width="7.7109375" customWidth="1"/>
    <col min="8220" max="8220" width="9.85546875" customWidth="1"/>
    <col min="8221" max="8221" width="10.28515625" customWidth="1"/>
    <col min="8222" max="8222" width="9" customWidth="1"/>
    <col min="8224" max="8224" width="74" customWidth="1"/>
    <col min="8458" max="8458" width="4.28515625" customWidth="1"/>
    <col min="8459" max="8459" width="15.5703125" customWidth="1"/>
    <col min="8460" max="8475" width="7.7109375" customWidth="1"/>
    <col min="8476" max="8476" width="9.85546875" customWidth="1"/>
    <col min="8477" max="8477" width="10.28515625" customWidth="1"/>
    <col min="8478" max="8478" width="9" customWidth="1"/>
    <col min="8480" max="8480" width="74" customWidth="1"/>
    <col min="8714" max="8714" width="4.28515625" customWidth="1"/>
    <col min="8715" max="8715" width="15.5703125" customWidth="1"/>
    <col min="8716" max="8731" width="7.7109375" customWidth="1"/>
    <col min="8732" max="8732" width="9.85546875" customWidth="1"/>
    <col min="8733" max="8733" width="10.28515625" customWidth="1"/>
    <col min="8734" max="8734" width="9" customWidth="1"/>
    <col min="8736" max="8736" width="74" customWidth="1"/>
    <col min="8970" max="8970" width="4.28515625" customWidth="1"/>
    <col min="8971" max="8971" width="15.5703125" customWidth="1"/>
    <col min="8972" max="8987" width="7.7109375" customWidth="1"/>
    <col min="8988" max="8988" width="9.85546875" customWidth="1"/>
    <col min="8989" max="8989" width="10.28515625" customWidth="1"/>
    <col min="8990" max="8990" width="9" customWidth="1"/>
    <col min="8992" max="8992" width="74" customWidth="1"/>
    <col min="9226" max="9226" width="4.28515625" customWidth="1"/>
    <col min="9227" max="9227" width="15.5703125" customWidth="1"/>
    <col min="9228" max="9243" width="7.7109375" customWidth="1"/>
    <col min="9244" max="9244" width="9.85546875" customWidth="1"/>
    <col min="9245" max="9245" width="10.28515625" customWidth="1"/>
    <col min="9246" max="9246" width="9" customWidth="1"/>
    <col min="9248" max="9248" width="74" customWidth="1"/>
    <col min="9482" max="9482" width="4.28515625" customWidth="1"/>
    <col min="9483" max="9483" width="15.5703125" customWidth="1"/>
    <col min="9484" max="9499" width="7.7109375" customWidth="1"/>
    <col min="9500" max="9500" width="9.85546875" customWidth="1"/>
    <col min="9501" max="9501" width="10.28515625" customWidth="1"/>
    <col min="9502" max="9502" width="9" customWidth="1"/>
    <col min="9504" max="9504" width="74" customWidth="1"/>
    <col min="9738" max="9738" width="4.28515625" customWidth="1"/>
    <col min="9739" max="9739" width="15.5703125" customWidth="1"/>
    <col min="9740" max="9755" width="7.7109375" customWidth="1"/>
    <col min="9756" max="9756" width="9.85546875" customWidth="1"/>
    <col min="9757" max="9757" width="10.28515625" customWidth="1"/>
    <col min="9758" max="9758" width="9" customWidth="1"/>
    <col min="9760" max="9760" width="74" customWidth="1"/>
    <col min="9994" max="9994" width="4.28515625" customWidth="1"/>
    <col min="9995" max="9995" width="15.5703125" customWidth="1"/>
    <col min="9996" max="10011" width="7.7109375" customWidth="1"/>
    <col min="10012" max="10012" width="9.85546875" customWidth="1"/>
    <col min="10013" max="10013" width="10.28515625" customWidth="1"/>
    <col min="10014" max="10014" width="9" customWidth="1"/>
    <col min="10016" max="10016" width="74" customWidth="1"/>
    <col min="10250" max="10250" width="4.28515625" customWidth="1"/>
    <col min="10251" max="10251" width="15.5703125" customWidth="1"/>
    <col min="10252" max="10267" width="7.7109375" customWidth="1"/>
    <col min="10268" max="10268" width="9.85546875" customWidth="1"/>
    <col min="10269" max="10269" width="10.28515625" customWidth="1"/>
    <col min="10270" max="10270" width="9" customWidth="1"/>
    <col min="10272" max="10272" width="74" customWidth="1"/>
    <col min="10506" max="10506" width="4.28515625" customWidth="1"/>
    <col min="10507" max="10507" width="15.5703125" customWidth="1"/>
    <col min="10508" max="10523" width="7.7109375" customWidth="1"/>
    <col min="10524" max="10524" width="9.85546875" customWidth="1"/>
    <col min="10525" max="10525" width="10.28515625" customWidth="1"/>
    <col min="10526" max="10526" width="9" customWidth="1"/>
    <col min="10528" max="10528" width="74" customWidth="1"/>
    <col min="10762" max="10762" width="4.28515625" customWidth="1"/>
    <col min="10763" max="10763" width="15.5703125" customWidth="1"/>
    <col min="10764" max="10779" width="7.7109375" customWidth="1"/>
    <col min="10780" max="10780" width="9.85546875" customWidth="1"/>
    <col min="10781" max="10781" width="10.28515625" customWidth="1"/>
    <col min="10782" max="10782" width="9" customWidth="1"/>
    <col min="10784" max="10784" width="74" customWidth="1"/>
    <col min="11018" max="11018" width="4.28515625" customWidth="1"/>
    <col min="11019" max="11019" width="15.5703125" customWidth="1"/>
    <col min="11020" max="11035" width="7.7109375" customWidth="1"/>
    <col min="11036" max="11036" width="9.85546875" customWidth="1"/>
    <col min="11037" max="11037" width="10.28515625" customWidth="1"/>
    <col min="11038" max="11038" width="9" customWidth="1"/>
    <col min="11040" max="11040" width="74" customWidth="1"/>
    <col min="11274" max="11274" width="4.28515625" customWidth="1"/>
    <col min="11275" max="11275" width="15.5703125" customWidth="1"/>
    <col min="11276" max="11291" width="7.7109375" customWidth="1"/>
    <col min="11292" max="11292" width="9.85546875" customWidth="1"/>
    <col min="11293" max="11293" width="10.28515625" customWidth="1"/>
    <col min="11294" max="11294" width="9" customWidth="1"/>
    <col min="11296" max="11296" width="74" customWidth="1"/>
    <col min="11530" max="11530" width="4.28515625" customWidth="1"/>
    <col min="11531" max="11531" width="15.5703125" customWidth="1"/>
    <col min="11532" max="11547" width="7.7109375" customWidth="1"/>
    <col min="11548" max="11548" width="9.85546875" customWidth="1"/>
    <col min="11549" max="11549" width="10.28515625" customWidth="1"/>
    <col min="11550" max="11550" width="9" customWidth="1"/>
    <col min="11552" max="11552" width="74" customWidth="1"/>
    <col min="11786" max="11786" width="4.28515625" customWidth="1"/>
    <col min="11787" max="11787" width="15.5703125" customWidth="1"/>
    <col min="11788" max="11803" width="7.7109375" customWidth="1"/>
    <col min="11804" max="11804" width="9.85546875" customWidth="1"/>
    <col min="11805" max="11805" width="10.28515625" customWidth="1"/>
    <col min="11806" max="11806" width="9" customWidth="1"/>
    <col min="11808" max="11808" width="74" customWidth="1"/>
    <col min="12042" max="12042" width="4.28515625" customWidth="1"/>
    <col min="12043" max="12043" width="15.5703125" customWidth="1"/>
    <col min="12044" max="12059" width="7.7109375" customWidth="1"/>
    <col min="12060" max="12060" width="9.85546875" customWidth="1"/>
    <col min="12061" max="12061" width="10.28515625" customWidth="1"/>
    <col min="12062" max="12062" width="9" customWidth="1"/>
    <col min="12064" max="12064" width="74" customWidth="1"/>
    <col min="12298" max="12298" width="4.28515625" customWidth="1"/>
    <col min="12299" max="12299" width="15.5703125" customWidth="1"/>
    <col min="12300" max="12315" width="7.7109375" customWidth="1"/>
    <col min="12316" max="12316" width="9.85546875" customWidth="1"/>
    <col min="12317" max="12317" width="10.28515625" customWidth="1"/>
    <col min="12318" max="12318" width="9" customWidth="1"/>
    <col min="12320" max="12320" width="74" customWidth="1"/>
    <col min="12554" max="12554" width="4.28515625" customWidth="1"/>
    <col min="12555" max="12555" width="15.5703125" customWidth="1"/>
    <col min="12556" max="12571" width="7.7109375" customWidth="1"/>
    <col min="12572" max="12572" width="9.85546875" customWidth="1"/>
    <col min="12573" max="12573" width="10.28515625" customWidth="1"/>
    <col min="12574" max="12574" width="9" customWidth="1"/>
    <col min="12576" max="12576" width="74" customWidth="1"/>
    <col min="12810" max="12810" width="4.28515625" customWidth="1"/>
    <col min="12811" max="12811" width="15.5703125" customWidth="1"/>
    <col min="12812" max="12827" width="7.7109375" customWidth="1"/>
    <col min="12828" max="12828" width="9.85546875" customWidth="1"/>
    <col min="12829" max="12829" width="10.28515625" customWidth="1"/>
    <col min="12830" max="12830" width="9" customWidth="1"/>
    <col min="12832" max="12832" width="74" customWidth="1"/>
    <col min="13066" max="13066" width="4.28515625" customWidth="1"/>
    <col min="13067" max="13067" width="15.5703125" customWidth="1"/>
    <col min="13068" max="13083" width="7.7109375" customWidth="1"/>
    <col min="13084" max="13084" width="9.85546875" customWidth="1"/>
    <col min="13085" max="13085" width="10.28515625" customWidth="1"/>
    <col min="13086" max="13086" width="9" customWidth="1"/>
    <col min="13088" max="13088" width="74" customWidth="1"/>
    <col min="13322" max="13322" width="4.28515625" customWidth="1"/>
    <col min="13323" max="13323" width="15.5703125" customWidth="1"/>
    <col min="13324" max="13339" width="7.7109375" customWidth="1"/>
    <col min="13340" max="13340" width="9.85546875" customWidth="1"/>
    <col min="13341" max="13341" width="10.28515625" customWidth="1"/>
    <col min="13342" max="13342" width="9" customWidth="1"/>
    <col min="13344" max="13344" width="74" customWidth="1"/>
    <col min="13578" max="13578" width="4.28515625" customWidth="1"/>
    <col min="13579" max="13579" width="15.5703125" customWidth="1"/>
    <col min="13580" max="13595" width="7.7109375" customWidth="1"/>
    <col min="13596" max="13596" width="9.85546875" customWidth="1"/>
    <col min="13597" max="13597" width="10.28515625" customWidth="1"/>
    <col min="13598" max="13598" width="9" customWidth="1"/>
    <col min="13600" max="13600" width="74" customWidth="1"/>
    <col min="13834" max="13834" width="4.28515625" customWidth="1"/>
    <col min="13835" max="13835" width="15.5703125" customWidth="1"/>
    <col min="13836" max="13851" width="7.7109375" customWidth="1"/>
    <col min="13852" max="13852" width="9.85546875" customWidth="1"/>
    <col min="13853" max="13853" width="10.28515625" customWidth="1"/>
    <col min="13854" max="13854" width="9" customWidth="1"/>
    <col min="13856" max="13856" width="74" customWidth="1"/>
    <col min="14090" max="14090" width="4.28515625" customWidth="1"/>
    <col min="14091" max="14091" width="15.5703125" customWidth="1"/>
    <col min="14092" max="14107" width="7.7109375" customWidth="1"/>
    <col min="14108" max="14108" width="9.85546875" customWidth="1"/>
    <col min="14109" max="14109" width="10.28515625" customWidth="1"/>
    <col min="14110" max="14110" width="9" customWidth="1"/>
    <col min="14112" max="14112" width="74" customWidth="1"/>
    <col min="14346" max="14346" width="4.28515625" customWidth="1"/>
    <col min="14347" max="14347" width="15.5703125" customWidth="1"/>
    <col min="14348" max="14363" width="7.7109375" customWidth="1"/>
    <col min="14364" max="14364" width="9.85546875" customWidth="1"/>
    <col min="14365" max="14365" width="10.28515625" customWidth="1"/>
    <col min="14366" max="14366" width="9" customWidth="1"/>
    <col min="14368" max="14368" width="74" customWidth="1"/>
    <col min="14602" max="14602" width="4.28515625" customWidth="1"/>
    <col min="14603" max="14603" width="15.5703125" customWidth="1"/>
    <col min="14604" max="14619" width="7.7109375" customWidth="1"/>
    <col min="14620" max="14620" width="9.85546875" customWidth="1"/>
    <col min="14621" max="14621" width="10.28515625" customWidth="1"/>
    <col min="14622" max="14622" width="9" customWidth="1"/>
    <col min="14624" max="14624" width="74" customWidth="1"/>
    <col min="14858" max="14858" width="4.28515625" customWidth="1"/>
    <col min="14859" max="14859" width="15.5703125" customWidth="1"/>
    <col min="14860" max="14875" width="7.7109375" customWidth="1"/>
    <col min="14876" max="14876" width="9.85546875" customWidth="1"/>
    <col min="14877" max="14877" width="10.28515625" customWidth="1"/>
    <col min="14878" max="14878" width="9" customWidth="1"/>
    <col min="14880" max="14880" width="74" customWidth="1"/>
    <col min="15114" max="15114" width="4.28515625" customWidth="1"/>
    <col min="15115" max="15115" width="15.5703125" customWidth="1"/>
    <col min="15116" max="15131" width="7.7109375" customWidth="1"/>
    <col min="15132" max="15132" width="9.85546875" customWidth="1"/>
    <col min="15133" max="15133" width="10.28515625" customWidth="1"/>
    <col min="15134" max="15134" width="9" customWidth="1"/>
    <col min="15136" max="15136" width="74" customWidth="1"/>
    <col min="15370" max="15370" width="4.28515625" customWidth="1"/>
    <col min="15371" max="15371" width="15.5703125" customWidth="1"/>
    <col min="15372" max="15387" width="7.7109375" customWidth="1"/>
    <col min="15388" max="15388" width="9.85546875" customWidth="1"/>
    <col min="15389" max="15389" width="10.28515625" customWidth="1"/>
    <col min="15390" max="15390" width="9" customWidth="1"/>
    <col min="15392" max="15392" width="74" customWidth="1"/>
    <col min="15626" max="15626" width="4.28515625" customWidth="1"/>
    <col min="15627" max="15627" width="15.5703125" customWidth="1"/>
    <col min="15628" max="15643" width="7.7109375" customWidth="1"/>
    <col min="15644" max="15644" width="9.85546875" customWidth="1"/>
    <col min="15645" max="15645" width="10.28515625" customWidth="1"/>
    <col min="15646" max="15646" width="9" customWidth="1"/>
    <col min="15648" max="15648" width="74" customWidth="1"/>
    <col min="15882" max="15882" width="4.28515625" customWidth="1"/>
    <col min="15883" max="15883" width="15.5703125" customWidth="1"/>
    <col min="15884" max="15899" width="7.7109375" customWidth="1"/>
    <col min="15900" max="15900" width="9.85546875" customWidth="1"/>
    <col min="15901" max="15901" width="10.28515625" customWidth="1"/>
    <col min="15902" max="15902" width="9" customWidth="1"/>
    <col min="15904" max="15904" width="74" customWidth="1"/>
    <col min="16138" max="16138" width="4.28515625" customWidth="1"/>
    <col min="16139" max="16139" width="15.5703125" customWidth="1"/>
    <col min="16140" max="16155" width="7.7109375" customWidth="1"/>
    <col min="16156" max="16156" width="9.85546875" customWidth="1"/>
    <col min="16157" max="16157" width="10.28515625" customWidth="1"/>
    <col min="16158" max="16158" width="9" customWidth="1"/>
    <col min="16160" max="16160" width="74" customWidth="1"/>
  </cols>
  <sheetData>
    <row r="1" spans="1:32" ht="136.5" customHeight="1" thickBot="1" x14ac:dyDescent="0.3"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</row>
    <row r="2" spans="1:32" s="2" customFormat="1" x14ac:dyDescent="0.25">
      <c r="B2" s="26"/>
      <c r="C2" s="3"/>
      <c r="D2" s="52" t="s">
        <v>52</v>
      </c>
      <c r="E2" s="52"/>
      <c r="F2" s="52"/>
      <c r="G2" s="52"/>
      <c r="H2" s="52"/>
      <c r="I2" s="53"/>
      <c r="J2" s="51" t="s">
        <v>53</v>
      </c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3"/>
      <c r="AB2" s="52" t="s">
        <v>54</v>
      </c>
      <c r="AC2" s="53"/>
      <c r="AD2" s="57" t="s">
        <v>0</v>
      </c>
      <c r="AE2" s="59"/>
      <c r="AF2" s="60"/>
    </row>
    <row r="3" spans="1:32" ht="51.75" customHeight="1" thickBot="1" x14ac:dyDescent="0.3">
      <c r="B3" s="27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26</v>
      </c>
      <c r="K3" s="6" t="s">
        <v>27</v>
      </c>
      <c r="L3" s="6" t="s">
        <v>28</v>
      </c>
      <c r="M3" s="6" t="s">
        <v>11</v>
      </c>
      <c r="N3" s="6" t="s">
        <v>10</v>
      </c>
      <c r="O3" s="6" t="s">
        <v>9</v>
      </c>
      <c r="P3" s="6" t="s">
        <v>29</v>
      </c>
      <c r="Q3" s="6" t="s">
        <v>30</v>
      </c>
      <c r="R3" s="6" t="s">
        <v>11</v>
      </c>
      <c r="S3" s="6" t="s">
        <v>14</v>
      </c>
      <c r="T3" s="6" t="s">
        <v>13</v>
      </c>
      <c r="U3" s="6" t="s">
        <v>12</v>
      </c>
      <c r="V3" s="6" t="s">
        <v>31</v>
      </c>
      <c r="W3" s="6" t="s">
        <v>32</v>
      </c>
      <c r="X3" s="6" t="s">
        <v>33</v>
      </c>
      <c r="Y3" s="6" t="s">
        <v>17</v>
      </c>
      <c r="Z3" s="6" t="s">
        <v>16</v>
      </c>
      <c r="AA3" s="6" t="s">
        <v>15</v>
      </c>
      <c r="AB3" s="7"/>
      <c r="AC3" s="7" t="s">
        <v>18</v>
      </c>
      <c r="AD3" s="58"/>
      <c r="AE3" s="61" t="s">
        <v>19</v>
      </c>
      <c r="AF3" s="62"/>
    </row>
    <row r="4" spans="1:32" s="8" customFormat="1" ht="15.75" thickTop="1" x14ac:dyDescent="0.25">
      <c r="B4" s="36">
        <v>43159</v>
      </c>
      <c r="C4" s="9">
        <v>10.5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/>
      <c r="AE4" s="63" t="s">
        <v>34</v>
      </c>
      <c r="AF4" s="64"/>
    </row>
    <row r="5" spans="1:32" s="12" customFormat="1" ht="15" customHeight="1" x14ac:dyDescent="0.25">
      <c r="A5" s="11"/>
      <c r="B5" s="37">
        <v>43160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>
        <v>5</v>
      </c>
      <c r="T5" s="38"/>
      <c r="U5" s="38"/>
      <c r="V5" s="39"/>
      <c r="W5" s="39"/>
      <c r="X5" s="39"/>
      <c r="Y5" s="39"/>
      <c r="Z5" s="39"/>
      <c r="AA5" s="39"/>
      <c r="AB5" s="39"/>
      <c r="AC5" s="38"/>
      <c r="AD5" s="39"/>
      <c r="AE5" s="54" t="s">
        <v>35</v>
      </c>
      <c r="AF5" s="55"/>
    </row>
    <row r="6" spans="1:32" s="12" customFormat="1" ht="15" customHeight="1" x14ac:dyDescent="0.25">
      <c r="A6" s="11"/>
      <c r="B6" s="37">
        <v>43161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>
        <v>10</v>
      </c>
      <c r="T6" s="38"/>
      <c r="U6" s="38"/>
      <c r="V6" s="39"/>
      <c r="W6" s="39"/>
      <c r="X6" s="39"/>
      <c r="Y6" s="39"/>
      <c r="Z6" s="39"/>
      <c r="AA6" s="39"/>
      <c r="AB6" s="39"/>
      <c r="AC6" s="38"/>
      <c r="AD6" s="39"/>
      <c r="AE6" s="54" t="s">
        <v>58</v>
      </c>
      <c r="AF6" s="55"/>
    </row>
    <row r="7" spans="1:32" s="12" customFormat="1" ht="15" customHeight="1" x14ac:dyDescent="0.25">
      <c r="A7" s="11"/>
      <c r="B7" s="37">
        <v>43162</v>
      </c>
      <c r="C7" s="38"/>
      <c r="D7" s="38"/>
      <c r="E7" s="38"/>
      <c r="F7" s="38"/>
      <c r="G7" s="38">
        <v>11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9"/>
      <c r="W7" s="39"/>
      <c r="X7" s="39"/>
      <c r="Y7" s="39"/>
      <c r="Z7" s="39"/>
      <c r="AA7" s="39"/>
      <c r="AB7" s="39"/>
      <c r="AC7" s="38"/>
      <c r="AD7" s="39"/>
      <c r="AE7" s="54" t="s">
        <v>36</v>
      </c>
      <c r="AF7" s="55"/>
    </row>
    <row r="8" spans="1:32" s="12" customFormat="1" ht="15" customHeight="1" x14ac:dyDescent="0.25">
      <c r="A8" s="11"/>
      <c r="B8" s="37">
        <v>43163</v>
      </c>
      <c r="C8" s="38"/>
      <c r="D8" s="38"/>
      <c r="E8" s="38"/>
      <c r="F8" s="38"/>
      <c r="G8" s="38">
        <v>11.5</v>
      </c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9"/>
      <c r="W8" s="39"/>
      <c r="X8" s="39"/>
      <c r="Y8" s="39"/>
      <c r="Z8" s="39"/>
      <c r="AA8" s="39"/>
      <c r="AB8" s="39"/>
      <c r="AC8" s="38"/>
      <c r="AD8" s="39">
        <v>1.5</v>
      </c>
      <c r="AE8" s="54" t="s">
        <v>57</v>
      </c>
      <c r="AF8" s="55"/>
    </row>
    <row r="9" spans="1:32" s="12" customFormat="1" ht="15" customHeight="1" x14ac:dyDescent="0.25">
      <c r="A9" s="11"/>
      <c r="B9" s="37">
        <v>43164</v>
      </c>
      <c r="C9" s="38"/>
      <c r="D9" s="38"/>
      <c r="E9" s="38"/>
      <c r="F9" s="38"/>
      <c r="G9" s="38">
        <v>11</v>
      </c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9"/>
      <c r="W9" s="39"/>
      <c r="X9" s="39"/>
      <c r="Y9" s="39"/>
      <c r="Z9" s="39"/>
      <c r="AA9" s="39"/>
      <c r="AB9" s="39"/>
      <c r="AC9" s="38"/>
      <c r="AD9" s="39">
        <v>0.5</v>
      </c>
      <c r="AE9" s="54" t="s">
        <v>37</v>
      </c>
      <c r="AF9" s="55"/>
    </row>
    <row r="10" spans="1:32" s="12" customFormat="1" ht="15" customHeight="1" x14ac:dyDescent="0.25">
      <c r="A10" s="11"/>
      <c r="B10" s="37">
        <v>43165</v>
      </c>
      <c r="C10" s="38"/>
      <c r="D10" s="38"/>
      <c r="E10" s="38"/>
      <c r="F10" s="38"/>
      <c r="G10" s="38">
        <v>11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9"/>
      <c r="W10" s="39"/>
      <c r="X10" s="39"/>
      <c r="Y10" s="39"/>
      <c r="Z10" s="39"/>
      <c r="AA10" s="39"/>
      <c r="AB10" s="39"/>
      <c r="AC10" s="38"/>
      <c r="AD10" s="39">
        <v>1</v>
      </c>
      <c r="AE10" s="54" t="s">
        <v>38</v>
      </c>
      <c r="AF10" s="55"/>
    </row>
    <row r="11" spans="1:32" s="12" customFormat="1" ht="15" customHeight="1" x14ac:dyDescent="0.25">
      <c r="A11" s="11"/>
      <c r="B11" s="37">
        <v>43166</v>
      </c>
      <c r="C11" s="38"/>
      <c r="D11" s="38"/>
      <c r="E11" s="38"/>
      <c r="F11" s="38"/>
      <c r="G11" s="38">
        <v>11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9"/>
      <c r="W11" s="39"/>
      <c r="X11" s="39"/>
      <c r="Y11" s="39"/>
      <c r="Z11" s="39"/>
      <c r="AA11" s="39"/>
      <c r="AB11" s="39"/>
      <c r="AC11" s="38"/>
      <c r="AD11" s="39">
        <v>0.5</v>
      </c>
      <c r="AE11" s="54" t="s">
        <v>39</v>
      </c>
      <c r="AF11" s="55"/>
    </row>
    <row r="12" spans="1:32" s="12" customFormat="1" ht="15" customHeight="1" x14ac:dyDescent="0.25">
      <c r="A12" s="11"/>
      <c r="B12" s="37">
        <v>43167</v>
      </c>
      <c r="C12" s="38"/>
      <c r="D12" s="38"/>
      <c r="E12" s="38"/>
      <c r="F12" s="38"/>
      <c r="G12" s="38">
        <v>11.5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  <c r="W12" s="39"/>
      <c r="X12" s="39"/>
      <c r="Y12" s="39"/>
      <c r="Z12" s="39"/>
      <c r="AA12" s="39"/>
      <c r="AB12" s="39"/>
      <c r="AC12" s="38"/>
      <c r="AD12" s="39">
        <v>0.5</v>
      </c>
      <c r="AE12" s="54" t="s">
        <v>40</v>
      </c>
      <c r="AF12" s="55"/>
    </row>
    <row r="13" spans="1:32" s="12" customFormat="1" ht="15" customHeight="1" x14ac:dyDescent="0.25">
      <c r="A13" s="11"/>
      <c r="B13" s="37">
        <v>43168</v>
      </c>
      <c r="C13" s="38"/>
      <c r="D13" s="38"/>
      <c r="E13" s="38"/>
      <c r="F13" s="38"/>
      <c r="G13" s="38">
        <v>11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9"/>
      <c r="W13" s="39"/>
      <c r="X13" s="39"/>
      <c r="Y13" s="39"/>
      <c r="Z13" s="39"/>
      <c r="AA13" s="39"/>
      <c r="AB13" s="39"/>
      <c r="AC13" s="38"/>
      <c r="AD13" s="39">
        <v>0.5</v>
      </c>
      <c r="AE13" s="54" t="s">
        <v>41</v>
      </c>
      <c r="AF13" s="55"/>
    </row>
    <row r="14" spans="1:32" s="12" customFormat="1" ht="15" customHeight="1" x14ac:dyDescent="0.25">
      <c r="A14" s="11"/>
      <c r="B14" s="37">
        <v>43169</v>
      </c>
      <c r="C14" s="38"/>
      <c r="D14" s="38"/>
      <c r="E14" s="38"/>
      <c r="F14" s="38"/>
      <c r="G14" s="38">
        <v>11.5</v>
      </c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  <c r="W14" s="39"/>
      <c r="X14" s="39"/>
      <c r="Y14" s="39"/>
      <c r="Z14" s="39"/>
      <c r="AA14" s="39"/>
      <c r="AB14" s="39"/>
      <c r="AC14" s="38"/>
      <c r="AD14" s="39">
        <v>0.5</v>
      </c>
      <c r="AE14" s="54" t="s">
        <v>42</v>
      </c>
      <c r="AF14" s="55"/>
    </row>
    <row r="15" spans="1:32" s="12" customFormat="1" ht="15" customHeight="1" x14ac:dyDescent="0.25">
      <c r="A15" s="11"/>
      <c r="B15" s="37">
        <v>43170</v>
      </c>
      <c r="C15" s="38"/>
      <c r="D15" s="38"/>
      <c r="E15" s="38"/>
      <c r="F15" s="38"/>
      <c r="G15" s="38">
        <v>11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9"/>
      <c r="W15" s="39"/>
      <c r="X15" s="39"/>
      <c r="Y15" s="39"/>
      <c r="Z15" s="39"/>
      <c r="AA15" s="39"/>
      <c r="AB15" s="39"/>
      <c r="AC15" s="38"/>
      <c r="AD15" s="39">
        <v>0.5</v>
      </c>
      <c r="AE15" s="54" t="s">
        <v>43</v>
      </c>
      <c r="AF15" s="55"/>
    </row>
    <row r="16" spans="1:32" s="12" customFormat="1" ht="15" customHeight="1" x14ac:dyDescent="0.25">
      <c r="A16" s="11"/>
      <c r="B16" s="37">
        <v>43171</v>
      </c>
      <c r="C16" s="38"/>
      <c r="D16" s="38"/>
      <c r="E16" s="38"/>
      <c r="F16" s="38"/>
      <c r="G16" s="38">
        <v>11</v>
      </c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9"/>
      <c r="W16" s="39"/>
      <c r="X16" s="39"/>
      <c r="Y16" s="39"/>
      <c r="Z16" s="39"/>
      <c r="AA16" s="39"/>
      <c r="AB16" s="39"/>
      <c r="AC16" s="38"/>
      <c r="AD16" s="39">
        <v>0.5</v>
      </c>
      <c r="AE16" s="54" t="s">
        <v>44</v>
      </c>
      <c r="AF16" s="55"/>
    </row>
    <row r="17" spans="1:32" s="12" customFormat="1" ht="15" customHeight="1" x14ac:dyDescent="0.25">
      <c r="A17" s="11"/>
      <c r="B17" s="37">
        <v>43172</v>
      </c>
      <c r="C17" s="38"/>
      <c r="D17" s="38"/>
      <c r="E17" s="38"/>
      <c r="F17" s="38"/>
      <c r="G17" s="38">
        <v>11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9"/>
      <c r="W17" s="39"/>
      <c r="X17" s="39"/>
      <c r="Y17" s="39"/>
      <c r="Z17" s="39"/>
      <c r="AA17" s="39"/>
      <c r="AB17" s="39"/>
      <c r="AC17" s="38"/>
      <c r="AD17" s="39">
        <v>0.5</v>
      </c>
      <c r="AE17" s="54" t="s">
        <v>45</v>
      </c>
      <c r="AF17" s="55"/>
    </row>
    <row r="18" spans="1:32" s="12" customFormat="1" ht="15" customHeight="1" x14ac:dyDescent="0.25">
      <c r="A18" s="11"/>
      <c r="B18" s="37">
        <v>43173</v>
      </c>
      <c r="C18" s="38"/>
      <c r="D18" s="38"/>
      <c r="E18" s="38"/>
      <c r="F18" s="38"/>
      <c r="G18" s="38">
        <v>11.5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  <c r="W18" s="39"/>
      <c r="X18" s="39"/>
      <c r="Y18" s="39"/>
      <c r="Z18" s="39"/>
      <c r="AA18" s="39"/>
      <c r="AB18" s="39"/>
      <c r="AC18" s="38"/>
      <c r="AD18" s="39">
        <v>0.5</v>
      </c>
      <c r="AE18" s="54" t="s">
        <v>46</v>
      </c>
      <c r="AF18" s="55"/>
    </row>
    <row r="19" spans="1:32" s="12" customFormat="1" ht="15" customHeight="1" x14ac:dyDescent="0.25">
      <c r="A19" s="11"/>
      <c r="B19" s="37">
        <v>43174</v>
      </c>
      <c r="C19" s="38"/>
      <c r="D19" s="38"/>
      <c r="E19" s="38"/>
      <c r="F19" s="38"/>
      <c r="G19" s="38">
        <v>11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9"/>
      <c r="W19" s="39"/>
      <c r="X19" s="39"/>
      <c r="Y19" s="39"/>
      <c r="Z19" s="39"/>
      <c r="AA19" s="39"/>
      <c r="AB19" s="39"/>
      <c r="AC19" s="38"/>
      <c r="AD19" s="39">
        <v>0.5</v>
      </c>
      <c r="AE19" s="54" t="s">
        <v>55</v>
      </c>
      <c r="AF19" s="55"/>
    </row>
    <row r="20" spans="1:32" s="12" customFormat="1" ht="15" customHeight="1" x14ac:dyDescent="0.25">
      <c r="A20" s="11"/>
      <c r="B20" s="37">
        <v>43175</v>
      </c>
      <c r="C20" s="38"/>
      <c r="D20" s="38"/>
      <c r="E20" s="38"/>
      <c r="F20" s="38"/>
      <c r="G20" s="38">
        <v>11.5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9"/>
      <c r="W20" s="39"/>
      <c r="X20" s="39"/>
      <c r="Y20" s="39"/>
      <c r="Z20" s="39"/>
      <c r="AA20" s="39"/>
      <c r="AB20" s="39"/>
      <c r="AC20" s="38"/>
      <c r="AD20" s="39">
        <v>0.5</v>
      </c>
      <c r="AE20" s="54" t="s">
        <v>47</v>
      </c>
      <c r="AF20" s="55"/>
    </row>
    <row r="21" spans="1:32" s="12" customFormat="1" ht="15" customHeight="1" x14ac:dyDescent="0.25">
      <c r="A21" s="11"/>
      <c r="B21" s="37">
        <v>43176</v>
      </c>
      <c r="C21" s="38"/>
      <c r="D21" s="38"/>
      <c r="E21" s="38"/>
      <c r="F21" s="38"/>
      <c r="G21" s="38">
        <v>12</v>
      </c>
      <c r="H21" s="38"/>
      <c r="I21" s="38"/>
      <c r="J21" s="38"/>
      <c r="K21" s="38"/>
      <c r="L21" s="38"/>
      <c r="M21" s="38"/>
      <c r="N21" s="38"/>
      <c r="O21" s="38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8"/>
      <c r="AD21" s="39">
        <v>0.5</v>
      </c>
      <c r="AE21" s="54" t="s">
        <v>56</v>
      </c>
      <c r="AF21" s="55"/>
    </row>
    <row r="22" spans="1:32" s="12" customFormat="1" ht="15" customHeight="1" x14ac:dyDescent="0.25">
      <c r="A22" s="11"/>
      <c r="B22" s="37">
        <v>43177</v>
      </c>
      <c r="C22" s="38"/>
      <c r="D22" s="38"/>
      <c r="E22" s="38"/>
      <c r="F22" s="38"/>
      <c r="G22" s="38">
        <v>10</v>
      </c>
      <c r="H22" s="38"/>
      <c r="I22" s="38"/>
      <c r="J22" s="38"/>
      <c r="K22" s="38"/>
      <c r="L22" s="38"/>
      <c r="M22" s="38"/>
      <c r="N22" s="38"/>
      <c r="O22" s="38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8"/>
      <c r="AD22" s="39">
        <v>0.5</v>
      </c>
      <c r="AE22" s="54" t="s">
        <v>48</v>
      </c>
      <c r="AF22" s="55"/>
    </row>
    <row r="23" spans="1:32" s="12" customFormat="1" ht="15" customHeight="1" x14ac:dyDescent="0.25">
      <c r="A23" s="11"/>
      <c r="B23" s="37">
        <v>43178</v>
      </c>
      <c r="C23" s="38"/>
      <c r="D23" s="38"/>
      <c r="E23" s="38"/>
      <c r="F23" s="38"/>
      <c r="G23" s="38">
        <v>10.5</v>
      </c>
      <c r="H23" s="38"/>
      <c r="I23" s="38"/>
      <c r="J23" s="38"/>
      <c r="K23" s="38"/>
      <c r="L23" s="38"/>
      <c r="M23" s="38"/>
      <c r="N23" s="38"/>
      <c r="O23" s="38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8"/>
      <c r="AD23" s="39">
        <v>0.5</v>
      </c>
      <c r="AE23" s="54" t="s">
        <v>49</v>
      </c>
      <c r="AF23" s="55"/>
    </row>
    <row r="24" spans="1:32" s="12" customFormat="1" ht="15" customHeight="1" x14ac:dyDescent="0.25">
      <c r="A24" s="11"/>
      <c r="B24" s="37">
        <v>43179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9"/>
      <c r="Q24" s="39"/>
      <c r="R24" s="39"/>
      <c r="S24" s="39">
        <v>11.5</v>
      </c>
      <c r="T24" s="39"/>
      <c r="U24" s="39"/>
      <c r="V24" s="39"/>
      <c r="W24" s="39"/>
      <c r="X24" s="39"/>
      <c r="Y24" s="39"/>
      <c r="Z24" s="39"/>
      <c r="AA24" s="39"/>
      <c r="AB24" s="39"/>
      <c r="AC24" s="38"/>
      <c r="AD24" s="39"/>
      <c r="AE24" s="54" t="s">
        <v>50</v>
      </c>
      <c r="AF24" s="55"/>
    </row>
    <row r="25" spans="1:32" s="12" customFormat="1" ht="15" customHeight="1" x14ac:dyDescent="0.25">
      <c r="A25" s="11"/>
      <c r="B25" s="37">
        <v>43180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>
        <v>8.5</v>
      </c>
      <c r="N25" s="38"/>
      <c r="O25" s="38"/>
      <c r="P25" s="39"/>
      <c r="Q25" s="39"/>
      <c r="R25" s="39">
        <v>8.5</v>
      </c>
      <c r="S25" s="39">
        <v>1.5</v>
      </c>
      <c r="T25" s="39"/>
      <c r="U25" s="39"/>
      <c r="V25" s="39"/>
      <c r="W25" s="39"/>
      <c r="X25" s="39"/>
      <c r="Y25" s="39"/>
      <c r="Z25" s="39"/>
      <c r="AA25" s="39"/>
      <c r="AB25" s="39"/>
      <c r="AC25" s="38"/>
      <c r="AD25" s="39"/>
      <c r="AE25" s="54" t="s">
        <v>51</v>
      </c>
      <c r="AF25" s="55"/>
    </row>
    <row r="26" spans="1:32" s="12" customFormat="1" ht="15" customHeight="1" x14ac:dyDescent="0.25">
      <c r="A26" s="11"/>
      <c r="B26" s="3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8"/>
      <c r="AD26" s="39"/>
      <c r="AE26" s="54"/>
      <c r="AF26" s="55"/>
    </row>
    <row r="27" spans="1:32" s="12" customFormat="1" ht="15" customHeight="1" thickBot="1" x14ac:dyDescent="0.3">
      <c r="A27" s="11"/>
      <c r="B27" s="40"/>
      <c r="C27" s="41"/>
      <c r="D27" s="41"/>
      <c r="E27" s="41"/>
      <c r="F27" s="41"/>
      <c r="G27" s="42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3"/>
      <c r="AC27" s="41"/>
      <c r="AD27" s="43"/>
      <c r="AE27" s="44"/>
      <c r="AF27" s="45"/>
    </row>
    <row r="28" spans="1:32" s="12" customFormat="1" ht="9.75" customHeight="1" x14ac:dyDescent="0.25">
      <c r="A28" s="11"/>
      <c r="B28" s="28"/>
      <c r="C28" s="46" t="s">
        <v>20</v>
      </c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13"/>
      <c r="AE28" s="14"/>
    </row>
    <row r="29" spans="1:32" s="12" customFormat="1" ht="12.75" customHeight="1" x14ac:dyDescent="0.25">
      <c r="A29" s="11"/>
      <c r="B29" s="50" t="s">
        <v>21</v>
      </c>
      <c r="C29" s="48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15"/>
      <c r="AE29" s="16"/>
    </row>
    <row r="30" spans="1:32" s="12" customFormat="1" ht="58.5" customHeight="1" thickBot="1" x14ac:dyDescent="0.3">
      <c r="A30" s="11"/>
      <c r="B30" s="50"/>
      <c r="C30" s="4" t="s">
        <v>2</v>
      </c>
      <c r="D30" s="5" t="s">
        <v>3</v>
      </c>
      <c r="E30" s="5" t="s">
        <v>4</v>
      </c>
      <c r="F30" s="5" t="s">
        <v>5</v>
      </c>
      <c r="G30" s="5" t="s">
        <v>6</v>
      </c>
      <c r="H30" s="5" t="s">
        <v>7</v>
      </c>
      <c r="I30" s="5" t="s">
        <v>8</v>
      </c>
      <c r="J30" s="6" t="s">
        <v>26</v>
      </c>
      <c r="K30" s="6" t="s">
        <v>27</v>
      </c>
      <c r="L30" s="6" t="s">
        <v>28</v>
      </c>
      <c r="M30" s="6" t="s">
        <v>11</v>
      </c>
      <c r="N30" s="6" t="s">
        <v>10</v>
      </c>
      <c r="O30" s="6" t="s">
        <v>9</v>
      </c>
      <c r="P30" s="6" t="s">
        <v>29</v>
      </c>
      <c r="Q30" s="6" t="s">
        <v>30</v>
      </c>
      <c r="R30" s="6" t="s">
        <v>11</v>
      </c>
      <c r="S30" s="6" t="s">
        <v>14</v>
      </c>
      <c r="T30" s="6" t="s">
        <v>13</v>
      </c>
      <c r="U30" s="6" t="s">
        <v>12</v>
      </c>
      <c r="V30" s="6" t="s">
        <v>31</v>
      </c>
      <c r="W30" s="6" t="s">
        <v>32</v>
      </c>
      <c r="X30" s="6" t="s">
        <v>33</v>
      </c>
      <c r="Y30" s="6" t="s">
        <v>17</v>
      </c>
      <c r="Z30" s="6" t="s">
        <v>16</v>
      </c>
      <c r="AA30" s="6" t="s">
        <v>15</v>
      </c>
      <c r="AB30" s="17"/>
      <c r="AC30" s="17" t="s">
        <v>18</v>
      </c>
      <c r="AD30" s="18" t="s">
        <v>0</v>
      </c>
    </row>
    <row r="31" spans="1:32" s="12" customFormat="1" ht="15" customHeight="1" thickTop="1" x14ac:dyDescent="0.25">
      <c r="A31" s="11"/>
      <c r="B31" s="29" t="s">
        <v>22</v>
      </c>
      <c r="C31" s="19">
        <f t="shared" ref="C31:AD31" si="0">SUM(C4:C27)</f>
        <v>10.5</v>
      </c>
      <c r="D31" s="19">
        <f t="shared" si="0"/>
        <v>0</v>
      </c>
      <c r="E31" s="19">
        <f t="shared" si="0"/>
        <v>0</v>
      </c>
      <c r="F31" s="19">
        <f t="shared" si="0"/>
        <v>0</v>
      </c>
      <c r="G31" s="19">
        <f t="shared" si="0"/>
        <v>189</v>
      </c>
      <c r="H31" s="19">
        <f t="shared" si="0"/>
        <v>0</v>
      </c>
      <c r="I31" s="19">
        <f t="shared" si="0"/>
        <v>0</v>
      </c>
      <c r="J31" s="19">
        <f t="shared" si="0"/>
        <v>0</v>
      </c>
      <c r="K31" s="19">
        <f t="shared" si="0"/>
        <v>0</v>
      </c>
      <c r="L31" s="19">
        <f t="shared" si="0"/>
        <v>0</v>
      </c>
      <c r="M31" s="19">
        <f t="shared" si="0"/>
        <v>8.5</v>
      </c>
      <c r="N31" s="19">
        <f t="shared" si="0"/>
        <v>0</v>
      </c>
      <c r="O31" s="19">
        <f t="shared" si="0"/>
        <v>0</v>
      </c>
      <c r="P31" s="19">
        <f t="shared" si="0"/>
        <v>0</v>
      </c>
      <c r="Q31" s="19">
        <f t="shared" si="0"/>
        <v>0</v>
      </c>
      <c r="R31" s="19">
        <f t="shared" si="0"/>
        <v>8.5</v>
      </c>
      <c r="S31" s="19">
        <f t="shared" si="0"/>
        <v>28</v>
      </c>
      <c r="T31" s="19">
        <f t="shared" si="0"/>
        <v>0</v>
      </c>
      <c r="U31" s="19">
        <f t="shared" si="0"/>
        <v>0</v>
      </c>
      <c r="V31" s="19">
        <f t="shared" si="0"/>
        <v>0</v>
      </c>
      <c r="W31" s="19">
        <f t="shared" si="0"/>
        <v>0</v>
      </c>
      <c r="X31" s="19">
        <f t="shared" si="0"/>
        <v>0</v>
      </c>
      <c r="Y31" s="19">
        <f t="shared" si="0"/>
        <v>0</v>
      </c>
      <c r="Z31" s="19">
        <f t="shared" si="0"/>
        <v>0</v>
      </c>
      <c r="AA31" s="19">
        <f t="shared" si="0"/>
        <v>0</v>
      </c>
      <c r="AB31" s="19">
        <f t="shared" si="0"/>
        <v>0</v>
      </c>
      <c r="AC31" s="19">
        <f t="shared" si="0"/>
        <v>0</v>
      </c>
      <c r="AD31" s="19">
        <f t="shared" si="0"/>
        <v>9.5</v>
      </c>
      <c r="AE31" s="20"/>
    </row>
    <row r="32" spans="1:32" ht="15" customHeight="1" x14ac:dyDescent="0.25">
      <c r="A32" s="11"/>
      <c r="B32" s="3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2"/>
    </row>
    <row r="33" spans="1:31" ht="15" customHeight="1" thickBot="1" x14ac:dyDescent="0.3">
      <c r="A33" s="11"/>
      <c r="B33" s="31" t="s">
        <v>23</v>
      </c>
      <c r="C33" s="23">
        <f>C31+C32</f>
        <v>10.5</v>
      </c>
      <c r="D33" s="23">
        <f>D31+D32</f>
        <v>0</v>
      </c>
      <c r="E33" s="23">
        <f t="shared" ref="E33:AD33" si="1">E31+E32</f>
        <v>0</v>
      </c>
      <c r="F33" s="23">
        <f t="shared" si="1"/>
        <v>0</v>
      </c>
      <c r="G33" s="23">
        <f t="shared" si="1"/>
        <v>189</v>
      </c>
      <c r="H33" s="23">
        <f t="shared" si="1"/>
        <v>0</v>
      </c>
      <c r="I33" s="23">
        <f t="shared" si="1"/>
        <v>0</v>
      </c>
      <c r="J33" s="23">
        <f t="shared" si="1"/>
        <v>0</v>
      </c>
      <c r="K33" s="23">
        <f t="shared" si="1"/>
        <v>0</v>
      </c>
      <c r="L33" s="23">
        <f t="shared" si="1"/>
        <v>0</v>
      </c>
      <c r="M33" s="23">
        <f t="shared" si="1"/>
        <v>8.5</v>
      </c>
      <c r="N33" s="23">
        <f t="shared" si="1"/>
        <v>0</v>
      </c>
      <c r="O33" s="23">
        <f t="shared" si="1"/>
        <v>0</v>
      </c>
      <c r="P33" s="23">
        <f t="shared" si="1"/>
        <v>0</v>
      </c>
      <c r="Q33" s="23">
        <f t="shared" si="1"/>
        <v>0</v>
      </c>
      <c r="R33" s="23">
        <f t="shared" si="1"/>
        <v>8.5</v>
      </c>
      <c r="S33" s="23">
        <f t="shared" si="1"/>
        <v>28</v>
      </c>
      <c r="T33" s="23">
        <f t="shared" si="1"/>
        <v>0</v>
      </c>
      <c r="U33" s="23">
        <f t="shared" si="1"/>
        <v>0</v>
      </c>
      <c r="V33" s="23">
        <f t="shared" si="1"/>
        <v>0</v>
      </c>
      <c r="W33" s="23">
        <f t="shared" si="1"/>
        <v>0</v>
      </c>
      <c r="X33" s="23">
        <f t="shared" si="1"/>
        <v>0</v>
      </c>
      <c r="Y33" s="23">
        <f t="shared" si="1"/>
        <v>0</v>
      </c>
      <c r="Z33" s="23">
        <f t="shared" si="1"/>
        <v>0</v>
      </c>
      <c r="AA33" s="23">
        <f t="shared" si="1"/>
        <v>0</v>
      </c>
      <c r="AB33" s="23">
        <f t="shared" si="1"/>
        <v>0</v>
      </c>
      <c r="AC33" s="23">
        <f t="shared" si="1"/>
        <v>0</v>
      </c>
      <c r="AD33" s="23">
        <f t="shared" si="1"/>
        <v>9.5</v>
      </c>
      <c r="AE33" s="22"/>
    </row>
    <row r="34" spans="1:31" x14ac:dyDescent="0.25">
      <c r="A34" s="11"/>
      <c r="B34" s="32" t="s">
        <v>24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22"/>
    </row>
    <row r="35" spans="1:31" ht="15.75" thickBot="1" x14ac:dyDescent="0.3">
      <c r="A35" s="11"/>
      <c r="B35" s="33" t="s">
        <v>25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>
        <f t="shared" ref="C35:AD35" si="2">T33*T34</f>
        <v>0</v>
      </c>
      <c r="U35" s="24">
        <f t="shared" si="2"/>
        <v>0</v>
      </c>
      <c r="V35" s="24">
        <f t="shared" si="2"/>
        <v>0</v>
      </c>
      <c r="W35" s="24">
        <f t="shared" si="2"/>
        <v>0</v>
      </c>
      <c r="X35" s="24">
        <f t="shared" si="2"/>
        <v>0</v>
      </c>
      <c r="Y35" s="24">
        <f t="shared" si="2"/>
        <v>0</v>
      </c>
      <c r="Z35" s="24">
        <f t="shared" si="2"/>
        <v>0</v>
      </c>
      <c r="AA35" s="24">
        <f t="shared" si="2"/>
        <v>0</v>
      </c>
      <c r="AB35" s="24">
        <f t="shared" si="2"/>
        <v>0</v>
      </c>
      <c r="AC35" s="24">
        <f t="shared" si="2"/>
        <v>0</v>
      </c>
      <c r="AD35" s="24">
        <f t="shared" si="2"/>
        <v>0</v>
      </c>
      <c r="AE35" s="22"/>
    </row>
    <row r="36" spans="1:31" x14ac:dyDescent="0.25">
      <c r="A36" s="11"/>
      <c r="B36" s="34"/>
      <c r="C36" s="25"/>
      <c r="D36" s="25"/>
      <c r="E36" s="25"/>
      <c r="F36" s="25"/>
      <c r="G36" s="25"/>
      <c r="H36" s="1"/>
      <c r="I36" s="1"/>
      <c r="J36" s="1"/>
      <c r="K36" s="1"/>
      <c r="L36" s="1"/>
      <c r="M36" s="1"/>
      <c r="N36" s="1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1:31" x14ac:dyDescent="0.25">
      <c r="A37" s="11"/>
      <c r="B37" s="34"/>
      <c r="C37" s="25"/>
      <c r="D37" s="25"/>
      <c r="E37" s="25"/>
      <c r="F37" s="25"/>
      <c r="G37" s="25"/>
      <c r="H37" s="25"/>
      <c r="I37" s="1"/>
      <c r="J37" s="1"/>
      <c r="K37" s="1"/>
      <c r="L37" s="1"/>
      <c r="M37" s="1"/>
      <c r="N37" s="1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1:31" x14ac:dyDescent="0.25">
      <c r="B38" s="3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31" x14ac:dyDescent="0.25">
      <c r="B39" s="3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1:31" x14ac:dyDescent="0.25">
      <c r="B40" s="3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1:31" x14ac:dyDescent="0.25">
      <c r="B41" s="3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1:31" x14ac:dyDescent="0.25">
      <c r="B42" s="3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1:31" x14ac:dyDescent="0.25">
      <c r="B43" s="3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31" x14ac:dyDescent="0.25">
      <c r="B44" s="3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31" x14ac:dyDescent="0.25">
      <c r="B45" s="3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31" x14ac:dyDescent="0.25">
      <c r="B46" s="3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31" x14ac:dyDescent="0.25">
      <c r="B47" s="3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1:31" x14ac:dyDescent="0.25">
      <c r="B48" s="3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2:28" x14ac:dyDescent="0.25">
      <c r="B49" s="3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2:28" x14ac:dyDescent="0.25">
      <c r="B50" s="3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2:28" x14ac:dyDescent="0.25">
      <c r="B51" s="3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2:28" x14ac:dyDescent="0.25">
      <c r="B52" s="3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2:28" x14ac:dyDescent="0.25">
      <c r="B53" s="3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2:28" x14ac:dyDescent="0.25">
      <c r="B54" s="3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2:28" x14ac:dyDescent="0.25">
      <c r="B55" s="3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2:28" x14ac:dyDescent="0.25">
      <c r="B56" s="3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2:28" x14ac:dyDescent="0.25">
      <c r="B57" s="3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2:28" x14ac:dyDescent="0.25">
      <c r="B58" s="3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2:28" x14ac:dyDescent="0.25">
      <c r="B59" s="3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2:28" x14ac:dyDescent="0.25">
      <c r="B60" s="3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2:28" x14ac:dyDescent="0.25">
      <c r="B61" s="3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2:28" x14ac:dyDescent="0.25">
      <c r="B62" s="3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2:28" x14ac:dyDescent="0.25">
      <c r="B63" s="3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2:28" x14ac:dyDescent="0.25">
      <c r="B64" s="3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2:28" x14ac:dyDescent="0.25">
      <c r="B65" s="3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2:28" x14ac:dyDescent="0.25">
      <c r="B66" s="3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2:28" x14ac:dyDescent="0.25">
      <c r="B67" s="3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2:28" x14ac:dyDescent="0.25">
      <c r="B68" s="3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2:28" x14ac:dyDescent="0.25">
      <c r="B69" s="3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2:28" x14ac:dyDescent="0.25">
      <c r="B70" s="3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spans="2:28" x14ac:dyDescent="0.25">
      <c r="B71" s="3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spans="2:28" x14ac:dyDescent="0.25">
      <c r="B72" s="3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spans="2:28" x14ac:dyDescent="0.25">
      <c r="B73" s="3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spans="2:28" x14ac:dyDescent="0.25">
      <c r="B74" s="3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spans="2:28" x14ac:dyDescent="0.25">
      <c r="B75" s="3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spans="2:28" x14ac:dyDescent="0.25">
      <c r="B76" s="3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</row>
  </sheetData>
  <dataConsolidate/>
  <mergeCells count="33">
    <mergeCell ref="AE19:AF19"/>
    <mergeCell ref="B1:AF1"/>
    <mergeCell ref="AE8:AF8"/>
    <mergeCell ref="D2:I2"/>
    <mergeCell ref="AB2:AC2"/>
    <mergeCell ref="AD2:AD3"/>
    <mergeCell ref="AE2:AF2"/>
    <mergeCell ref="AE3:AF3"/>
    <mergeCell ref="AE4:AF4"/>
    <mergeCell ref="AE5:AF5"/>
    <mergeCell ref="AE6:AF6"/>
    <mergeCell ref="AE7:AF7"/>
    <mergeCell ref="AE14:AF14"/>
    <mergeCell ref="AE15:AF15"/>
    <mergeCell ref="AE16:AF16"/>
    <mergeCell ref="AE17:AF17"/>
    <mergeCell ref="AE18:AF18"/>
    <mergeCell ref="AE27:AF27"/>
    <mergeCell ref="C28:AC29"/>
    <mergeCell ref="B29:B30"/>
    <mergeCell ref="J2:AA2"/>
    <mergeCell ref="AE21:AF21"/>
    <mergeCell ref="AE22:AF22"/>
    <mergeCell ref="AE23:AF23"/>
    <mergeCell ref="AE24:AF24"/>
    <mergeCell ref="AE25:AF25"/>
    <mergeCell ref="AE26:AF26"/>
    <mergeCell ref="AE20:AF20"/>
    <mergeCell ref="AE9:AF9"/>
    <mergeCell ref="AE10:AF10"/>
    <mergeCell ref="AE11:AF11"/>
    <mergeCell ref="AE12:AF12"/>
    <mergeCell ref="AE13:AF13"/>
  </mergeCells>
  <pageMargins left="0" right="0" top="0" bottom="0" header="0.31496062992125984" footer="0.31496062992125984"/>
  <pageSetup paperSize="9" scale="81" orientation="landscape" r:id="rId1"/>
  <drawing r:id="rId2"/>
  <legacyDrawing r:id="rId3"/>
  <controls>
    <mc:AlternateContent xmlns:mc="http://schemas.openxmlformats.org/markup-compatibility/2006">
      <mc:Choice Requires="x14">
        <control shapeId="1041" r:id="rId4" name="TextBox6">
          <controlPr defaultSize="0" autoLine="0" r:id="rId5">
            <anchor>
              <from>
                <xdr:col>31</xdr:col>
                <xdr:colOff>1971675</xdr:colOff>
                <xdr:row>0</xdr:row>
                <xdr:rowOff>1085850</xdr:rowOff>
              </from>
              <to>
                <xdr:col>32</xdr:col>
                <xdr:colOff>419100</xdr:colOff>
                <xdr:row>0</xdr:row>
                <xdr:rowOff>1276350</xdr:rowOff>
              </to>
            </anchor>
          </controlPr>
        </control>
      </mc:Choice>
      <mc:Fallback>
        <control shapeId="1041" r:id="rId4" name="TextBox6"/>
      </mc:Fallback>
    </mc:AlternateContent>
    <mc:AlternateContent xmlns:mc="http://schemas.openxmlformats.org/markup-compatibility/2006">
      <mc:Choice Requires="x14">
        <control shapeId="1040" r:id="rId6" name="TextBox5">
          <controlPr defaultSize="0" autoLine="0" r:id="rId7">
            <anchor>
              <from>
                <xdr:col>31</xdr:col>
                <xdr:colOff>1971675</xdr:colOff>
                <xdr:row>0</xdr:row>
                <xdr:rowOff>904875</xdr:rowOff>
              </from>
              <to>
                <xdr:col>32</xdr:col>
                <xdr:colOff>419100</xdr:colOff>
                <xdr:row>0</xdr:row>
                <xdr:rowOff>1095375</xdr:rowOff>
              </to>
            </anchor>
          </controlPr>
        </control>
      </mc:Choice>
      <mc:Fallback>
        <control shapeId="1040" r:id="rId6" name="TextBox5"/>
      </mc:Fallback>
    </mc:AlternateContent>
    <mc:AlternateContent xmlns:mc="http://schemas.openxmlformats.org/markup-compatibility/2006">
      <mc:Choice Requires="x14">
        <control shapeId="1038" r:id="rId8" name="Label4">
          <controlPr defaultSize="0" autoLine="0" r:id="rId9">
            <anchor>
              <from>
                <xdr:col>31</xdr:col>
                <xdr:colOff>1466850</xdr:colOff>
                <xdr:row>0</xdr:row>
                <xdr:rowOff>923925</xdr:rowOff>
              </from>
              <to>
                <xdr:col>31</xdr:col>
                <xdr:colOff>2000250</xdr:colOff>
                <xdr:row>0</xdr:row>
                <xdr:rowOff>1638300</xdr:rowOff>
              </to>
            </anchor>
          </controlPr>
        </control>
      </mc:Choice>
      <mc:Fallback>
        <control shapeId="1038" r:id="rId8" name="Label4"/>
      </mc:Fallback>
    </mc:AlternateContent>
    <mc:AlternateContent xmlns:mc="http://schemas.openxmlformats.org/markup-compatibility/2006">
      <mc:Choice Requires="x14">
        <control shapeId="1036" r:id="rId10" name="TextBox4">
          <controlPr defaultSize="0" autoLine="0" r:id="rId11">
            <anchor>
              <from>
                <xdr:col>18</xdr:col>
                <xdr:colOff>638175</xdr:colOff>
                <xdr:row>0</xdr:row>
                <xdr:rowOff>1438275</xdr:rowOff>
              </from>
              <to>
                <xdr:col>31</xdr:col>
                <xdr:colOff>1457325</xdr:colOff>
                <xdr:row>0</xdr:row>
                <xdr:rowOff>1628775</xdr:rowOff>
              </to>
            </anchor>
          </controlPr>
        </control>
      </mc:Choice>
      <mc:Fallback>
        <control shapeId="1036" r:id="rId10" name="TextBox4"/>
      </mc:Fallback>
    </mc:AlternateContent>
    <mc:AlternateContent xmlns:mc="http://schemas.openxmlformats.org/markup-compatibility/2006">
      <mc:Choice Requires="x14">
        <control shapeId="1035" r:id="rId12" name="TextBox3">
          <controlPr defaultSize="0" autoLine="0" r:id="rId13">
            <anchor>
              <from>
                <xdr:col>18</xdr:col>
                <xdr:colOff>638175</xdr:colOff>
                <xdr:row>0</xdr:row>
                <xdr:rowOff>1257300</xdr:rowOff>
              </from>
              <to>
                <xdr:col>31</xdr:col>
                <xdr:colOff>1457325</xdr:colOff>
                <xdr:row>0</xdr:row>
                <xdr:rowOff>1447800</xdr:rowOff>
              </to>
            </anchor>
          </controlPr>
        </control>
      </mc:Choice>
      <mc:Fallback>
        <control shapeId="1035" r:id="rId12" name="TextBox3"/>
      </mc:Fallback>
    </mc:AlternateContent>
    <mc:AlternateContent xmlns:mc="http://schemas.openxmlformats.org/markup-compatibility/2006">
      <mc:Choice Requires="x14">
        <control shapeId="1034" r:id="rId14" name="TextBox2">
          <controlPr defaultSize="0" autoLine="0" r:id="rId15">
            <anchor>
              <from>
                <xdr:col>18</xdr:col>
                <xdr:colOff>638175</xdr:colOff>
                <xdr:row>0</xdr:row>
                <xdr:rowOff>1076325</xdr:rowOff>
              </from>
              <to>
                <xdr:col>31</xdr:col>
                <xdr:colOff>1457325</xdr:colOff>
                <xdr:row>0</xdr:row>
                <xdr:rowOff>1266825</xdr:rowOff>
              </to>
            </anchor>
          </controlPr>
        </control>
      </mc:Choice>
      <mc:Fallback>
        <control shapeId="1034" r:id="rId14" name="TextBox2"/>
      </mc:Fallback>
    </mc:AlternateContent>
    <mc:AlternateContent xmlns:mc="http://schemas.openxmlformats.org/markup-compatibility/2006">
      <mc:Choice Requires="x14">
        <control shapeId="1033" r:id="rId16" name="TextBox1">
          <controlPr defaultSize="0" autoLine="0" r:id="rId17">
            <anchor>
              <from>
                <xdr:col>18</xdr:col>
                <xdr:colOff>638175</xdr:colOff>
                <xdr:row>0</xdr:row>
                <xdr:rowOff>895350</xdr:rowOff>
              </from>
              <to>
                <xdr:col>31</xdr:col>
                <xdr:colOff>1457325</xdr:colOff>
                <xdr:row>0</xdr:row>
                <xdr:rowOff>1085850</xdr:rowOff>
              </to>
            </anchor>
          </controlPr>
        </control>
      </mc:Choice>
      <mc:Fallback>
        <control shapeId="1033" r:id="rId16" name="TextBox1"/>
      </mc:Fallback>
    </mc:AlternateContent>
    <mc:AlternateContent xmlns:mc="http://schemas.openxmlformats.org/markup-compatibility/2006">
      <mc:Choice Requires="x14">
        <control shapeId="1031" r:id="rId18" name="Label3">
          <controlPr defaultSize="0" autoLine="0" r:id="rId19">
            <anchor>
              <from>
                <xdr:col>17</xdr:col>
                <xdr:colOff>161925</xdr:colOff>
                <xdr:row>0</xdr:row>
                <xdr:rowOff>914400</xdr:rowOff>
              </from>
              <to>
                <xdr:col>18</xdr:col>
                <xdr:colOff>666750</xdr:colOff>
                <xdr:row>0</xdr:row>
                <xdr:rowOff>1628775</xdr:rowOff>
              </to>
            </anchor>
          </controlPr>
        </control>
      </mc:Choice>
      <mc:Fallback>
        <control shapeId="1031" r:id="rId18" name="Label3"/>
      </mc:Fallback>
    </mc:AlternateContent>
    <mc:AlternateContent xmlns:mc="http://schemas.openxmlformats.org/markup-compatibility/2006">
      <mc:Choice Requires="x14">
        <control shapeId="1028" r:id="rId20" name="Label2">
          <controlPr defaultSize="0" autoLine="0" r:id="rId21">
            <anchor>
              <from>
                <xdr:col>18</xdr:col>
                <xdr:colOff>257175</xdr:colOff>
                <xdr:row>0</xdr:row>
                <xdr:rowOff>495300</xdr:rowOff>
              </from>
              <to>
                <xdr:col>31</xdr:col>
                <xdr:colOff>723900</xdr:colOff>
                <xdr:row>0</xdr:row>
                <xdr:rowOff>666750</xdr:rowOff>
              </to>
            </anchor>
          </controlPr>
        </control>
      </mc:Choice>
      <mc:Fallback>
        <control shapeId="1028" r:id="rId20" name="Label2"/>
      </mc:Fallback>
    </mc:AlternateContent>
    <mc:AlternateContent xmlns:mc="http://schemas.openxmlformats.org/markup-compatibility/2006">
      <mc:Choice Requires="x14">
        <control shapeId="1027" r:id="rId22" name="Label1">
          <controlPr defaultSize="0" autoLine="0" r:id="rId23">
            <anchor>
              <from>
                <xdr:col>2</xdr:col>
                <xdr:colOff>419100</xdr:colOff>
                <xdr:row>0</xdr:row>
                <xdr:rowOff>190500</xdr:rowOff>
              </from>
              <to>
                <xdr:col>31</xdr:col>
                <xdr:colOff>3400425</xdr:colOff>
                <xdr:row>0</xdr:row>
                <xdr:rowOff>485775</xdr:rowOff>
              </to>
            </anchor>
          </controlPr>
        </control>
      </mc:Choice>
      <mc:Fallback>
        <control shapeId="1027" r:id="rId22" name="Label1"/>
      </mc:Fallback>
    </mc:AlternateContent>
    <mc:AlternateContent xmlns:mc="http://schemas.openxmlformats.org/markup-compatibility/2006">
      <mc:Choice Requires="x14">
        <control shapeId="1042" r:id="rId24" name="Image1">
          <controlPr defaultSize="0" autoLine="0" r:id="rId25">
            <anchor moveWithCells="1" sizeWithCells="1">
              <from>
                <xdr:col>1</xdr:col>
                <xdr:colOff>9525</xdr:colOff>
                <xdr:row>0</xdr:row>
                <xdr:rowOff>161925</xdr:rowOff>
              </from>
              <to>
                <xdr:col>2</xdr:col>
                <xdr:colOff>238125</xdr:colOff>
                <xdr:row>0</xdr:row>
                <xdr:rowOff>1428750</xdr:rowOff>
              </to>
            </anchor>
          </controlPr>
        </control>
      </mc:Choice>
      <mc:Fallback>
        <control shapeId="1042" r:id="rId24" name="Image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anton.khrapov</dc:creator>
  <cp:lastModifiedBy>Simon</cp:lastModifiedBy>
  <cp:lastPrinted>2018-04-11T05:30:41Z</cp:lastPrinted>
  <dcterms:created xsi:type="dcterms:W3CDTF">2012-06-13T02:27:23Z</dcterms:created>
  <dcterms:modified xsi:type="dcterms:W3CDTF">2019-01-15T22:59:06Z</dcterms:modified>
</cp:coreProperties>
</file>